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중등교육과\1-4. 월별 시험 실시\13. 26년 3월 고1,2,3(3월 24일)\09 성적전산처리 계약\12 성적통계\2026학년도 3월 고1,2,3 전국연합학력평가 통계자료\"/>
    </mc:Choice>
  </mc:AlternateContent>
  <xr:revisionPtr revIDLastSave="0" documentId="13_ncr:1_{2A3B9CDD-0AA8-4162-9637-B656B5919F05}" xr6:coauthVersionLast="47" xr6:coauthVersionMax="47" xr10:uidLastSave="{00000000-0000-0000-0000-000000000000}"/>
  <bookViews>
    <workbookView xWindow="-118" yWindow="-118" windowWidth="45269" windowHeight="18380" xr2:uid="{00000000-000D-0000-FFFF-FFFF00000000}"/>
  </bookViews>
  <sheets>
    <sheet name="응시자수" sheetId="1" r:id="rId1"/>
    <sheet name="영역별원점수평균및표준편차" sheetId="9" r:id="rId2"/>
    <sheet name="시도별 응시현황" sheetId="11" r:id="rId3"/>
    <sheet name="영역별등급구분점수" sheetId="12" r:id="rId4"/>
    <sheet name="표준점수누적도수-국어,수학" sheetId="14" r:id="rId5"/>
    <sheet name="표준점수누적도수-탐구" sheetId="15" r:id="rId6"/>
  </sheets>
  <definedNames>
    <definedName name="_xlnm.Database" localSheetId="2">'시도별 응시현황'!$A$3:$C$10</definedName>
    <definedName name="_xlnm.Database">응시자수!#REF!</definedName>
    <definedName name="_xlnm.Print_Titles" localSheetId="3">영역별등급구분점수!$5:$5</definedName>
    <definedName name="_xlnm.Print_Titles" localSheetId="1">영역별원점수평균및표준편차!$3:$3</definedName>
    <definedName name="_xlnm.Print_Titles" localSheetId="4">'표준점수누적도수-국어,수학'!$3:$4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15" l="1"/>
  <c r="B55" i="15"/>
  <c r="E105" i="14" l="1"/>
  <c r="B105" i="14" l="1"/>
</calcChain>
</file>

<file path=xl/sharedStrings.xml><?xml version="1.0" encoding="utf-8"?>
<sst xmlns="http://schemas.openxmlformats.org/spreadsheetml/2006/main" count="203" uniqueCount="83">
  <si>
    <t>인원</t>
  </si>
  <si>
    <t xml:space="preserve">1. 응시자수 </t>
    <phoneticPr fontId="2" type="noConversion"/>
  </si>
  <si>
    <t>영역</t>
  </si>
  <si>
    <t>전체</t>
  </si>
  <si>
    <t>비율(%)</t>
  </si>
  <si>
    <t>교시</t>
  </si>
  <si>
    <t>국어</t>
  </si>
  <si>
    <t>수학</t>
  </si>
  <si>
    <t>영어</t>
  </si>
  <si>
    <t>한국사</t>
  </si>
  <si>
    <t>탐구</t>
  </si>
  <si>
    <t>시도명</t>
  </si>
  <si>
    <t>학교수</t>
  </si>
  <si>
    <t>서울</t>
  </si>
  <si>
    <t>부산</t>
  </si>
  <si>
    <t>대구</t>
  </si>
  <si>
    <t>인천</t>
  </si>
  <si>
    <t>광주</t>
  </si>
  <si>
    <t>대전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</si>
  <si>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</si>
  <si>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</si>
  <si>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</si>
  <si>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</si>
  <si>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</si>
  <si>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</si>
  <si>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</si>
  <si>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</si>
  <si>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울산</t>
  </si>
  <si>
    <t>세종</t>
  </si>
  <si>
    <t>계</t>
  </si>
  <si>
    <t>등급</t>
  </si>
  <si>
    <t>비율</t>
  </si>
  <si>
    <t>4</t>
    <phoneticPr fontId="2" type="noConversion"/>
  </si>
  <si>
    <t>3</t>
    <phoneticPr fontId="2" type="noConversion"/>
  </si>
  <si>
    <t>2</t>
    <phoneticPr fontId="2" type="noConversion"/>
  </si>
  <si>
    <t>1</t>
    <phoneticPr fontId="2" type="noConversion"/>
  </si>
  <si>
    <t>2. 영역별 원점수 평균 및 표준편차</t>
    <phoneticPr fontId="2" type="noConversion"/>
  </si>
  <si>
    <t>비율</t>
    <phoneticPr fontId="2" type="noConversion"/>
  </si>
  <si>
    <t>영역명</t>
    <phoneticPr fontId="2" type="noConversion"/>
  </si>
  <si>
    <t>점수</t>
    <phoneticPr fontId="2" type="noConversion"/>
  </si>
  <si>
    <t xml:space="preserve"> </t>
    <phoneticPr fontId="2" type="noConversion"/>
  </si>
  <si>
    <t>국어</t>
    <phoneticPr fontId="2" type="noConversion"/>
  </si>
  <si>
    <t>수학</t>
    <phoneticPr fontId="2" type="noConversion"/>
  </si>
  <si>
    <t>표준점수</t>
    <phoneticPr fontId="2" type="noConversion"/>
  </si>
  <si>
    <t>계</t>
    <phoneticPr fontId="2" type="noConversion"/>
  </si>
  <si>
    <t>누적(계)</t>
    <phoneticPr fontId="2" type="noConversion"/>
  </si>
  <si>
    <t>영역명</t>
    <phoneticPr fontId="2" type="noConversion"/>
  </si>
  <si>
    <t>인원</t>
    <phoneticPr fontId="2" type="noConversion"/>
  </si>
  <si>
    <t>평균</t>
    <phoneticPr fontId="2" type="noConversion"/>
  </si>
  <si>
    <t>표준편차</t>
    <phoneticPr fontId="2" type="noConversion"/>
  </si>
  <si>
    <t>경기</t>
  </si>
  <si>
    <t>3. 시도별 응시 현황</t>
    <phoneticPr fontId="2" type="noConversion"/>
  </si>
  <si>
    <t>4. 영역별 등급구분점수</t>
    <phoneticPr fontId="2" type="noConversion"/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</si>
  <si>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</si>
  <si>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</si>
  <si>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</si>
  <si>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</si>
  <si>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</si>
  <si>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</si>
  <si>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</si>
  <si>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</si>
  <si>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</si>
  <si>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t xml:space="preserve"> - </t>
    </r>
    <r>
      <rPr>
        <b/>
        <sz val="10"/>
        <rFont val="돋움"/>
        <family val="3"/>
        <charset val="129"/>
      </rPr>
      <t>영어</t>
    </r>
    <r>
      <rPr>
        <b/>
        <sz val="10"/>
        <rFont val="Arial"/>
        <family val="2"/>
      </rPr>
      <t>,</t>
    </r>
    <r>
      <rPr>
        <b/>
        <sz val="10"/>
        <rFont val="돋움"/>
        <family val="3"/>
        <charset val="129"/>
      </rPr>
      <t>한국사</t>
    </r>
    <r>
      <rPr>
        <b/>
        <sz val="10"/>
        <rFont val="Arial"/>
        <family val="2"/>
      </rPr>
      <t xml:space="preserve">: </t>
    </r>
    <r>
      <rPr>
        <b/>
        <u/>
        <sz val="10"/>
        <rFont val="돋움"/>
        <family val="3"/>
        <charset val="129"/>
      </rPr>
      <t>원점수</t>
    </r>
    <r>
      <rPr>
        <b/>
        <sz val="10"/>
        <rFont val="돋움"/>
        <family val="3"/>
        <charset val="129"/>
      </rPr>
      <t>에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의한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등급구분점수</t>
    </r>
    <phoneticPr fontId="2" type="noConversion"/>
  </si>
  <si>
    <t>사회탐구</t>
  </si>
  <si>
    <t>과학탐구</t>
  </si>
  <si>
    <t>사회탐구</t>
    <phoneticPr fontId="2" type="noConversion"/>
  </si>
  <si>
    <t>과학탐구</t>
    <phoneticPr fontId="2" type="noConversion"/>
  </si>
  <si>
    <r>
      <t xml:space="preserve"> - </t>
    </r>
    <r>
      <rPr>
        <b/>
        <sz val="10"/>
        <rFont val="돋움"/>
        <family val="3"/>
        <charset val="129"/>
      </rPr>
      <t>국어</t>
    </r>
    <r>
      <rPr>
        <b/>
        <sz val="10"/>
        <rFont val="Arial"/>
        <family val="2"/>
      </rPr>
      <t>,</t>
    </r>
    <r>
      <rPr>
        <b/>
        <sz val="10"/>
        <rFont val="돋움"/>
        <family val="3"/>
        <charset val="129"/>
      </rPr>
      <t>수학,사회탐구,과학탐구</t>
    </r>
    <r>
      <rPr>
        <b/>
        <sz val="10"/>
        <rFont val="Arial"/>
        <family val="2"/>
      </rPr>
      <t xml:space="preserve">: </t>
    </r>
    <r>
      <rPr>
        <b/>
        <u/>
        <sz val="10"/>
        <rFont val="돋움"/>
        <family val="3"/>
        <charset val="129"/>
      </rPr>
      <t>표준점수</t>
    </r>
    <r>
      <rPr>
        <b/>
        <sz val="10"/>
        <rFont val="돋움"/>
        <family val="3"/>
        <charset val="129"/>
      </rPr>
      <t>에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의한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등급구분점수</t>
    </r>
    <phoneticPr fontId="2" type="noConversion"/>
  </si>
  <si>
    <t>2026학년도 3월 고1 전국연합학력평가 통계자료</t>
    <phoneticPr fontId="2" type="noConversion"/>
  </si>
  <si>
    <t>55.49</t>
  </si>
  <si>
    <t>19.48</t>
  </si>
  <si>
    <t>43.31</t>
  </si>
  <si>
    <t>20.40</t>
  </si>
  <si>
    <t>56.80</t>
  </si>
  <si>
    <t>19.10</t>
  </si>
  <si>
    <t>26.17</t>
  </si>
  <si>
    <t>11.75</t>
  </si>
  <si>
    <t>28.67</t>
  </si>
  <si>
    <t>11.02</t>
  </si>
  <si>
    <t>22.92</t>
  </si>
  <si>
    <t>10.65</t>
  </si>
  <si>
    <t>5. 국어, 수학 영역 (2026학년도 3월 고1)</t>
    <phoneticPr fontId="2" type="noConversion"/>
  </si>
  <si>
    <t>6. 탐구 영역 (2026학년도 3월 고1)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</si>
</sst>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_ "/>
    <numFmt numFmtId="177" formatCode="#,##0_);[Red]\(#,##0\)"/>
    <numFmt numFmtId="178" formatCode="0.00_);[Red]\(0.00\)"/>
    <numFmt numFmtId="179" formatCode="0.00_ 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4"/>
      <name val="돋움"/>
      <family val="3"/>
      <charset val="129"/>
    </font>
    <font>
      <sz val="10"/>
      <name val="Arial"/>
      <family val="2"/>
    </font>
    <font>
      <sz val="11"/>
      <color indexed="8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돋움"/>
      <family val="3"/>
      <charset val="129"/>
    </font>
    <font>
      <sz val="11"/>
      <name val="Arial"/>
      <family val="2"/>
    </font>
    <font>
      <b/>
      <sz val="14"/>
      <name val="돋움"/>
      <family val="3"/>
      <charset val="129"/>
    </font>
    <font>
      <b/>
      <sz val="10"/>
      <name val="Arial"/>
      <family val="2"/>
    </font>
    <font>
      <b/>
      <sz val="10"/>
      <name val="돋움"/>
      <family val="3"/>
      <charset val="129"/>
    </font>
    <font>
      <b/>
      <u/>
      <sz val="10"/>
      <name val="돋움"/>
      <family val="3"/>
      <charset val="129"/>
    </font>
    <font>
      <sz val="10"/>
      <name val="Arial"/>
      <family val="2"/>
    </font>
    <font>
      <b/>
      <sz val="12"/>
      <name val="돋움"/>
      <family val="3"/>
      <charset val="129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 diagonalDown="1"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thin">
        <color theme="1"/>
      </diagonal>
    </border>
  </borders>
  <cellStyleXfs count="10">
    <xf numFmtId="0" fontId="0" fillId="0" borderId="0"/>
    <xf numFmtId="0" fontId="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14" fillId="0" borderId="0"/>
    <xf numFmtId="41" fontId="1" fillId="0" borderId="0" applyFont="0" applyFill="0" applyBorder="0" applyAlignment="0" applyProtection="0">
      <alignment vertical="center"/>
    </xf>
    <xf numFmtId="0" fontId="4" fillId="0" borderId="0"/>
    <xf numFmtId="41" fontId="1" fillId="0" borderId="0" applyFont="0" applyFill="0" applyBorder="0" applyAlignment="0" applyProtection="0">
      <alignment vertical="center"/>
    </xf>
  </cellStyleXfs>
  <cellXfs count="62">
    <xf numFmtId="0" fontId="0" fillId="0" borderId="0" xfId="0"/>
    <xf numFmtId="1" fontId="0" fillId="0" borderId="0" xfId="0" applyNumberFormat="1"/>
    <xf numFmtId="0" fontId="8" fillId="0" borderId="0" xfId="1" applyFont="1" applyAlignment="1">
      <alignment horizontal="center"/>
    </xf>
    <xf numFmtId="0" fontId="8" fillId="0" borderId="0" xfId="1" applyFont="1"/>
    <xf numFmtId="0" fontId="4" fillId="0" borderId="0" xfId="1"/>
    <xf numFmtId="0" fontId="8" fillId="0" borderId="0" xfId="1" applyFont="1" applyAlignment="1">
      <alignment horizontal="left"/>
    </xf>
    <xf numFmtId="176" fontId="8" fillId="0" borderId="0" xfId="1" applyNumberFormat="1" applyFont="1" applyAlignment="1">
      <alignment horizontal="center"/>
    </xf>
    <xf numFmtId="0" fontId="4" fillId="0" borderId="0" xfId="1" applyAlignment="1">
      <alignment horizontal="center"/>
    </xf>
    <xf numFmtId="0" fontId="4" fillId="0" borderId="0" xfId="1" applyAlignment="1">
      <alignment horizontal="left"/>
    </xf>
    <xf numFmtId="176" fontId="4" fillId="0" borderId="0" xfId="1" applyNumberFormat="1" applyAlignment="1">
      <alignment horizontal="center"/>
    </xf>
    <xf numFmtId="0" fontId="9" fillId="0" borderId="0" xfId="1" applyFont="1"/>
    <xf numFmtId="177" fontId="0" fillId="0" borderId="0" xfId="0" applyNumberFormat="1"/>
    <xf numFmtId="1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4" fillId="0" borderId="0" xfId="1" applyAlignment="1">
      <alignment horizontal="center" vertical="center"/>
    </xf>
    <xf numFmtId="0" fontId="4" fillId="0" borderId="0" xfId="1" applyAlignment="1">
      <alignment horizontal="left" vertical="center"/>
    </xf>
    <xf numFmtId="177" fontId="0" fillId="0" borderId="0" xfId="0" applyNumberFormat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quotePrefix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" fillId="0" borderId="0" xfId="1" applyFont="1" applyAlignment="1">
      <alignment horizontal="left" vertical="center"/>
    </xf>
    <xf numFmtId="0" fontId="1" fillId="0" borderId="0" xfId="1" applyFont="1"/>
    <xf numFmtId="177" fontId="1" fillId="0" borderId="1" xfId="1" applyNumberFormat="1" applyFont="1" applyBorder="1" applyAlignment="1">
      <alignment horizontal="center" vertical="center"/>
    </xf>
    <xf numFmtId="177" fontId="8" fillId="0" borderId="1" xfId="1" applyNumberFormat="1" applyFont="1" applyBorder="1" applyAlignment="1">
      <alignment horizontal="center" vertical="center"/>
    </xf>
    <xf numFmtId="177" fontId="1" fillId="0" borderId="0" xfId="1" applyNumberFormat="1" applyFont="1"/>
    <xf numFmtId="177" fontId="9" fillId="0" borderId="0" xfId="1" applyNumberFormat="1" applyFont="1" applyAlignment="1">
      <alignment horizontal="center" vertical="center"/>
    </xf>
    <xf numFmtId="177" fontId="3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4" fillId="0" borderId="0" xfId="1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178" fontId="8" fillId="0" borderId="1" xfId="1" applyNumberFormat="1" applyFont="1" applyBorder="1" applyAlignment="1">
      <alignment horizontal="center" vertical="center"/>
    </xf>
    <xf numFmtId="178" fontId="5" fillId="0" borderId="8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6" fontId="5" fillId="0" borderId="7" xfId="0" applyNumberFormat="1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horizontal="center" vertical="center"/>
    </xf>
    <xf numFmtId="179" fontId="8" fillId="0" borderId="1" xfId="1" applyNumberFormat="1" applyFont="1" applyBorder="1" applyAlignment="1">
      <alignment horizontal="center" vertical="center"/>
    </xf>
    <xf numFmtId="177" fontId="12" fillId="0" borderId="0" xfId="0" applyNumberFormat="1" applyFont="1" applyAlignment="1">
      <alignment vertical="center"/>
    </xf>
    <xf numFmtId="176" fontId="5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5" fillId="0" borderId="0" xfId="0" applyFont="1" applyAlignment="1">
      <alignment vertical="center"/>
    </xf>
    <xf numFmtId="38" fontId="8" fillId="0" borderId="0" xfId="0" applyNumberFormat="1" applyFont="1" applyAlignment="1">
      <alignment vertical="center"/>
    </xf>
    <xf numFmtId="176" fontId="16" fillId="0" borderId="11" xfId="0" applyNumberFormat="1" applyFont="1" applyBorder="1" applyAlignment="1">
      <alignment horizontal="center" vertical="center"/>
    </xf>
    <xf numFmtId="177" fontId="16" fillId="0" borderId="11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vertical="center"/>
    </xf>
    <xf numFmtId="177" fontId="16" fillId="0" borderId="12" xfId="0" applyNumberFormat="1" applyFont="1" applyBorder="1" applyAlignment="1">
      <alignment horizontal="center" vertical="center"/>
    </xf>
    <xf numFmtId="178" fontId="5" fillId="0" borderId="9" xfId="0" applyNumberFormat="1" applyFont="1" applyBorder="1" applyAlignment="1">
      <alignment horizontal="center" vertical="center" wrapText="1"/>
    </xf>
    <xf numFmtId="176" fontId="16" fillId="0" borderId="1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" fontId="10" fillId="0" borderId="0" xfId="0" applyNumberFormat="1" applyFont="1" applyAlignment="1">
      <alignment horizontal="center" vertical="center" wrapText="1"/>
    </xf>
    <xf numFmtId="1" fontId="15" fillId="0" borderId="0" xfId="0" applyNumberFormat="1" applyFont="1" applyAlignment="1">
      <alignment horizontal="left" vertical="center"/>
    </xf>
    <xf numFmtId="0" fontId="0" fillId="0" borderId="0" xfId="0"/>
    <xf numFmtId="177" fontId="16" fillId="0" borderId="11" xfId="0" applyNumberFormat="1" applyFont="1" applyBorder="1" applyAlignment="1">
      <alignment horizontal="center" vertical="center"/>
    </xf>
  </cellXfs>
  <cellStyles count="10">
    <cellStyle name="쉼표 [0] 2" xfId="7" xr:uid="{00000000-0005-0000-0000-000000000000}"/>
    <cellStyle name="쉼표 [0] 2 2" xfId="9" xr:uid="{6759741D-714D-41EC-BA59-CDBF95811DF2}"/>
    <cellStyle name="표준" xfId="0" builtinId="0"/>
    <cellStyle name="표준 2" xfId="1" xr:uid="{00000000-0005-0000-0000-000002000000}"/>
    <cellStyle name="표준 3" xfId="2" xr:uid="{00000000-0005-0000-0000-000003000000}"/>
    <cellStyle name="표준 3 2" xfId="3" xr:uid="{00000000-0005-0000-0000-000004000000}"/>
    <cellStyle name="표준 4" xfId="4" xr:uid="{00000000-0005-0000-0000-000005000000}"/>
    <cellStyle name="표준 4 2" xfId="5" xr:uid="{00000000-0005-0000-0000-000006000000}"/>
    <cellStyle name="표준 5" xfId="6" xr:uid="{00000000-0005-0000-0000-000007000000}"/>
    <cellStyle name="표준 5 2" xfId="8" xr:uid="{F82B223B-3F96-465D-A40D-981066F37EE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G13"/>
  <sheetViews>
    <sheetView tabSelected="1" view="pageBreakPreview" zoomScaleNormal="100" zoomScaleSheetLayoutView="100" workbookViewId="0">
      <pane ySplit="6" topLeftCell="A7" activePane="bottomLeft" state="frozen"/>
      <selection pane="bottomLeft" activeCell="A2" sqref="A2:G2"/>
    </sheetView>
  </sheetViews>
  <sheetFormatPr defaultRowHeight="14.4" x14ac:dyDescent="0.2"/>
  <cols>
    <col min="1" max="1" width="13.375" customWidth="1"/>
    <col min="2" max="5" width="13.375" style="1" customWidth="1"/>
    <col min="6" max="7" width="13.375" customWidth="1"/>
  </cols>
  <sheetData>
    <row r="2" spans="1:7" ht="25.55" customHeight="1" x14ac:dyDescent="0.2">
      <c r="A2" s="58" t="s">
        <v>68</v>
      </c>
      <c r="B2" s="58"/>
      <c r="C2" s="58"/>
      <c r="D2" s="58"/>
      <c r="E2" s="58"/>
      <c r="F2" s="58"/>
      <c r="G2" s="58"/>
    </row>
    <row r="4" spans="1:7" ht="20.95" customHeight="1" x14ac:dyDescent="0.2">
      <c r="A4" s="57" t="s">
        <v>1</v>
      </c>
      <c r="B4" s="57"/>
    </row>
    <row r="5" spans="1:7" ht="15.05" thickBot="1" x14ac:dyDescent="0.25"/>
    <row r="6" spans="1:7" ht="32.25" customHeight="1" thickBot="1" x14ac:dyDescent="0.25">
      <c r="A6" s="30" t="s">
        <v>2</v>
      </c>
      <c r="B6" s="31" t="s">
        <v>6</v>
      </c>
      <c r="C6" s="31" t="s">
        <v>7</v>
      </c>
      <c r="D6" s="31" t="s">
        <v>8</v>
      </c>
      <c r="E6" s="31" t="s">
        <v>9</v>
      </c>
      <c r="F6" s="31" t="s">
        <v>10</v>
      </c>
      <c r="G6" s="32" t="s">
        <v>3</v>
      </c>
    </row>
    <row r="7" spans="1:7" ht="32.25" customHeight="1" thickTop="1" x14ac:dyDescent="0.2">
      <c r="A7" s="40" t="s">
        <v>0</v>
      </c>
      <c r="B7" s="41">
        <v>379420</v>
      </c>
      <c r="C7" s="41">
        <v>379089</v>
      </c>
      <c r="D7" s="41">
        <v>378097</v>
      </c>
      <c r="E7" s="41">
        <v>377391</v>
      </c>
      <c r="F7" s="41">
        <v>375631</v>
      </c>
      <c r="G7" s="45">
        <v>379980</v>
      </c>
    </row>
    <row r="8" spans="1:7" ht="34.549999999999997" customHeight="1" thickBot="1" x14ac:dyDescent="0.25">
      <c r="A8" s="37" t="s">
        <v>4</v>
      </c>
      <c r="B8" s="39">
        <v>99.852623822309994</v>
      </c>
      <c r="C8" s="39">
        <v>99.765513974420003</v>
      </c>
      <c r="D8" s="39">
        <v>99.504447602509998</v>
      </c>
      <c r="E8" s="39">
        <v>99.318648349910006</v>
      </c>
      <c r="F8" s="39">
        <v>98.855466077160003</v>
      </c>
      <c r="G8" s="55">
        <v>100</v>
      </c>
    </row>
    <row r="10" spans="1:7" x14ac:dyDescent="0.2">
      <c r="B10"/>
      <c r="C10"/>
      <c r="D10"/>
      <c r="E10"/>
    </row>
    <row r="11" spans="1:7" x14ac:dyDescent="0.2">
      <c r="B11"/>
      <c r="C11"/>
      <c r="D11"/>
      <c r="E11"/>
    </row>
    <row r="12" spans="1:7" x14ac:dyDescent="0.2">
      <c r="B12"/>
      <c r="C12"/>
      <c r="D12"/>
      <c r="E12"/>
    </row>
    <row r="13" spans="1:7" x14ac:dyDescent="0.2">
      <c r="C13"/>
      <c r="D13"/>
      <c r="E13"/>
    </row>
  </sheetData>
  <mergeCells count="2">
    <mergeCell ref="A4:B4"/>
    <mergeCell ref="A2:G2"/>
  </mergeCells>
  <phoneticPr fontId="2" type="noConversion"/>
  <pageMargins left="0.75" right="0.75" top="1" bottom="1" header="0.5" footer="0.5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F9"/>
  <sheetViews>
    <sheetView workbookViewId="0"/>
  </sheetViews>
  <sheetFormatPr defaultColWidth="8.875" defaultRowHeight="12.45" x14ac:dyDescent="0.2"/>
  <cols>
    <col min="1" max="1" width="4.75" style="7" customWidth="1"/>
    <col min="2" max="2" width="9.75" style="8" customWidth="1"/>
    <col min="3" max="3" width="10.25" style="9" customWidth="1"/>
    <col min="4" max="5" width="10.25" style="7" customWidth="1"/>
    <col min="6" max="16384" width="8.875" style="4"/>
  </cols>
  <sheetData>
    <row r="1" spans="1:6" ht="20.95" customHeight="1" x14ac:dyDescent="0.2">
      <c r="A1" s="53" t="s">
        <v>36</v>
      </c>
      <c r="B1" s="53"/>
      <c r="C1" s="53"/>
      <c r="D1" s="2"/>
      <c r="E1" s="2"/>
      <c r="F1" s="3"/>
    </row>
    <row r="2" spans="1:6" ht="20.95" customHeight="1" x14ac:dyDescent="0.2">
      <c r="A2" s="4"/>
      <c r="B2" s="5"/>
      <c r="C2" s="6"/>
      <c r="D2" s="2"/>
      <c r="E2" s="2"/>
      <c r="F2" s="3"/>
    </row>
    <row r="3" spans="1:6" ht="20.3" customHeight="1" x14ac:dyDescent="0.2">
      <c r="A3" s="20" t="s">
        <v>5</v>
      </c>
      <c r="B3" s="20" t="s">
        <v>46</v>
      </c>
      <c r="C3" s="20" t="s">
        <v>47</v>
      </c>
      <c r="D3" s="20" t="s">
        <v>48</v>
      </c>
      <c r="E3" s="20" t="s">
        <v>49</v>
      </c>
    </row>
    <row r="4" spans="1:6" ht="20.3" customHeight="1" x14ac:dyDescent="0.2">
      <c r="A4" s="21" t="s">
        <v>35</v>
      </c>
      <c r="B4" s="20" t="s">
        <v>6</v>
      </c>
      <c r="C4" s="42">
        <v>379420</v>
      </c>
      <c r="D4" s="43" t="s">
        <v>69</v>
      </c>
      <c r="E4" s="43" t="s">
        <v>70</v>
      </c>
    </row>
    <row r="5" spans="1:6" ht="20.3" customHeight="1" x14ac:dyDescent="0.2">
      <c r="A5" s="21" t="s">
        <v>34</v>
      </c>
      <c r="B5" s="20" t="s">
        <v>7</v>
      </c>
      <c r="C5" s="42">
        <v>379089</v>
      </c>
      <c r="D5" s="43" t="s">
        <v>71</v>
      </c>
      <c r="E5" s="43" t="s">
        <v>72</v>
      </c>
    </row>
    <row r="6" spans="1:6" ht="20.3" customHeight="1" x14ac:dyDescent="0.2">
      <c r="A6" s="21" t="s">
        <v>33</v>
      </c>
      <c r="B6" s="20" t="s">
        <v>8</v>
      </c>
      <c r="C6" s="42">
        <v>378097</v>
      </c>
      <c r="D6" s="43" t="s">
        <v>73</v>
      </c>
      <c r="E6" s="43" t="s">
        <v>74</v>
      </c>
    </row>
    <row r="7" spans="1:6" ht="20.3" customHeight="1" x14ac:dyDescent="0.2">
      <c r="A7" s="21" t="s">
        <v>32</v>
      </c>
      <c r="B7" s="20" t="s">
        <v>9</v>
      </c>
      <c r="C7" s="42">
        <v>377391</v>
      </c>
      <c r="D7" s="43" t="s">
        <v>75</v>
      </c>
      <c r="E7" s="43" t="s">
        <v>76</v>
      </c>
    </row>
    <row r="8" spans="1:6" ht="20.3" customHeight="1" x14ac:dyDescent="0.2">
      <c r="A8" s="21" t="s">
        <v>32</v>
      </c>
      <c r="B8" s="20" t="s">
        <v>63</v>
      </c>
      <c r="C8" s="42">
        <v>375631</v>
      </c>
      <c r="D8" s="43" t="s">
        <v>77</v>
      </c>
      <c r="E8" s="43" t="s">
        <v>78</v>
      </c>
    </row>
    <row r="9" spans="1:6" ht="20.3" customHeight="1" x14ac:dyDescent="0.2">
      <c r="A9" s="21" t="s">
        <v>32</v>
      </c>
      <c r="B9" s="20" t="s">
        <v>64</v>
      </c>
      <c r="C9" s="42">
        <v>375631</v>
      </c>
      <c r="D9" s="43" t="s">
        <v>79</v>
      </c>
      <c r="E9" s="43" t="s">
        <v>80</v>
      </c>
    </row>
  </sheetData>
  <phoneticPr fontId="2" type="noConversion"/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D21"/>
  <sheetViews>
    <sheetView workbookViewId="0">
      <selection activeCell="I24" sqref="I24"/>
    </sheetView>
  </sheetViews>
  <sheetFormatPr defaultRowHeight="14.4" x14ac:dyDescent="0.2"/>
  <cols>
    <col min="1" max="1" width="7.75" style="15" customWidth="1"/>
    <col min="2" max="2" width="11" style="1" customWidth="1"/>
    <col min="3" max="3" width="9.625" style="11" customWidth="1"/>
    <col min="4" max="4" width="9.75" style="1" customWidth="1"/>
    <col min="5" max="5" width="9" customWidth="1"/>
  </cols>
  <sheetData>
    <row r="1" spans="1:4" ht="20.95" customHeight="1" x14ac:dyDescent="0.2">
      <c r="A1" s="59" t="s">
        <v>51</v>
      </c>
      <c r="B1" s="59"/>
      <c r="C1" s="60"/>
      <c r="D1" s="60"/>
    </row>
    <row r="2" spans="1:4" ht="20.95" customHeight="1" x14ac:dyDescent="0.2"/>
    <row r="3" spans="1:4" s="14" customFormat="1" ht="18" customHeight="1" x14ac:dyDescent="0.2">
      <c r="A3" s="12" t="s">
        <v>11</v>
      </c>
      <c r="B3" s="12" t="s">
        <v>12</v>
      </c>
      <c r="C3" s="13" t="s">
        <v>0</v>
      </c>
      <c r="D3" s="12" t="s">
        <v>37</v>
      </c>
    </row>
    <row r="4" spans="1:4" s="14" customFormat="1" ht="18" customHeight="1" x14ac:dyDescent="0.2">
      <c r="A4" s="33" t="s">
        <v>13</v>
      </c>
      <c r="B4" s="34">
        <v>290</v>
      </c>
      <c r="C4" s="34">
        <v>62488</v>
      </c>
      <c r="D4" s="36">
        <v>16.45</v>
      </c>
    </row>
    <row r="5" spans="1:4" s="14" customFormat="1" ht="18" customHeight="1" x14ac:dyDescent="0.2">
      <c r="A5" s="33" t="s">
        <v>14</v>
      </c>
      <c r="B5" s="34">
        <v>113</v>
      </c>
      <c r="C5" s="34">
        <v>19701</v>
      </c>
      <c r="D5" s="36">
        <v>5.18</v>
      </c>
    </row>
    <row r="6" spans="1:4" s="14" customFormat="1" ht="18" customHeight="1" x14ac:dyDescent="0.2">
      <c r="A6" s="33" t="s">
        <v>15</v>
      </c>
      <c r="B6" s="34">
        <v>72</v>
      </c>
      <c r="C6" s="34">
        <v>15926</v>
      </c>
      <c r="D6" s="36">
        <v>4.1900000000000004</v>
      </c>
    </row>
    <row r="7" spans="1:4" s="14" customFormat="1" ht="18" customHeight="1" x14ac:dyDescent="0.2">
      <c r="A7" s="33" t="s">
        <v>16</v>
      </c>
      <c r="B7" s="34">
        <v>98</v>
      </c>
      <c r="C7" s="34">
        <v>21493</v>
      </c>
      <c r="D7" s="36">
        <v>5.66</v>
      </c>
    </row>
    <row r="8" spans="1:4" s="14" customFormat="1" ht="18" customHeight="1" x14ac:dyDescent="0.2">
      <c r="A8" s="33" t="s">
        <v>17</v>
      </c>
      <c r="B8" s="34">
        <v>56</v>
      </c>
      <c r="C8" s="34">
        <v>11911</v>
      </c>
      <c r="D8" s="36">
        <v>3.13</v>
      </c>
    </row>
    <row r="9" spans="1:4" s="14" customFormat="1" ht="18" customHeight="1" x14ac:dyDescent="0.2">
      <c r="A9" s="33" t="s">
        <v>18</v>
      </c>
      <c r="B9" s="34">
        <v>52</v>
      </c>
      <c r="C9" s="34">
        <v>11170</v>
      </c>
      <c r="D9" s="36">
        <v>2.94</v>
      </c>
    </row>
    <row r="10" spans="1:4" s="14" customFormat="1" ht="18" customHeight="1" x14ac:dyDescent="0.2">
      <c r="A10" s="33" t="s">
        <v>27</v>
      </c>
      <c r="B10" s="34">
        <v>45</v>
      </c>
      <c r="C10" s="34">
        <v>8847</v>
      </c>
      <c r="D10" s="36">
        <v>2.33</v>
      </c>
    </row>
    <row r="11" spans="1:4" s="14" customFormat="1" ht="18" customHeight="1" x14ac:dyDescent="0.2">
      <c r="A11" s="33" t="s">
        <v>28</v>
      </c>
      <c r="B11" s="34">
        <v>19</v>
      </c>
      <c r="C11" s="34">
        <v>4744</v>
      </c>
      <c r="D11" s="36">
        <v>1.25</v>
      </c>
    </row>
    <row r="12" spans="1:4" ht="19.5" customHeight="1" x14ac:dyDescent="0.2">
      <c r="A12" s="33" t="s">
        <v>50</v>
      </c>
      <c r="B12" s="34">
        <v>442</v>
      </c>
      <c r="C12" s="34">
        <v>110551</v>
      </c>
      <c r="D12" s="36">
        <v>29.09</v>
      </c>
    </row>
    <row r="13" spans="1:4" s="14" customFormat="1" ht="18" customHeight="1" x14ac:dyDescent="0.2">
      <c r="A13" s="33" t="s">
        <v>19</v>
      </c>
      <c r="B13" s="34">
        <v>89</v>
      </c>
      <c r="C13" s="34">
        <v>10250</v>
      </c>
      <c r="D13" s="36">
        <v>2.7</v>
      </c>
    </row>
    <row r="14" spans="1:4" s="14" customFormat="1" ht="18" customHeight="1" x14ac:dyDescent="0.2">
      <c r="A14" s="33" t="s">
        <v>20</v>
      </c>
      <c r="B14" s="34">
        <v>64</v>
      </c>
      <c r="C14" s="34">
        <v>11441</v>
      </c>
      <c r="D14" s="36">
        <v>3.01</v>
      </c>
    </row>
    <row r="15" spans="1:4" s="14" customFormat="1" ht="18" customHeight="1" x14ac:dyDescent="0.2">
      <c r="A15" s="33" t="s">
        <v>21</v>
      </c>
      <c r="B15" s="34">
        <v>84</v>
      </c>
      <c r="C15" s="34">
        <v>17165</v>
      </c>
      <c r="D15" s="36">
        <v>4.5199999999999996</v>
      </c>
    </row>
    <row r="16" spans="1:4" s="14" customFormat="1" ht="18" customHeight="1" x14ac:dyDescent="0.2">
      <c r="A16" s="33" t="s">
        <v>22</v>
      </c>
      <c r="B16" s="34">
        <v>99</v>
      </c>
      <c r="C16" s="34">
        <v>13481</v>
      </c>
      <c r="D16" s="36">
        <v>3.55</v>
      </c>
    </row>
    <row r="17" spans="1:4" s="14" customFormat="1" ht="18" customHeight="1" x14ac:dyDescent="0.2">
      <c r="A17" s="33" t="s">
        <v>23</v>
      </c>
      <c r="B17" s="34">
        <v>96</v>
      </c>
      <c r="C17" s="34">
        <v>11757</v>
      </c>
      <c r="D17" s="36">
        <v>3.09</v>
      </c>
    </row>
    <row r="18" spans="1:4" s="14" customFormat="1" ht="18" customHeight="1" x14ac:dyDescent="0.2">
      <c r="A18" s="33" t="s">
        <v>24</v>
      </c>
      <c r="B18" s="34">
        <v>129</v>
      </c>
      <c r="C18" s="34">
        <v>16828</v>
      </c>
      <c r="D18" s="36">
        <v>4.43</v>
      </c>
    </row>
    <row r="19" spans="1:4" s="14" customFormat="1" ht="18" customHeight="1" x14ac:dyDescent="0.2">
      <c r="A19" s="33" t="s">
        <v>25</v>
      </c>
      <c r="B19" s="34">
        <v>158</v>
      </c>
      <c r="C19" s="34">
        <v>26171</v>
      </c>
      <c r="D19" s="36">
        <v>6.89</v>
      </c>
    </row>
    <row r="20" spans="1:4" s="14" customFormat="1" ht="18" customHeight="1" x14ac:dyDescent="0.2">
      <c r="A20" s="33" t="s">
        <v>26</v>
      </c>
      <c r="B20" s="34">
        <v>29</v>
      </c>
      <c r="C20" s="34">
        <v>6056</v>
      </c>
      <c r="D20" s="36">
        <v>1.59</v>
      </c>
    </row>
    <row r="21" spans="1:4" ht="19.5" customHeight="1" x14ac:dyDescent="0.2">
      <c r="A21" s="33" t="s">
        <v>29</v>
      </c>
      <c r="B21" s="34">
        <v>1935</v>
      </c>
      <c r="C21" s="34">
        <v>379980</v>
      </c>
      <c r="D21" s="12">
        <v>100</v>
      </c>
    </row>
  </sheetData>
  <mergeCells count="1">
    <mergeCell ref="A1:D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F59"/>
  <sheetViews>
    <sheetView zoomScaleNormal="100" workbookViewId="0"/>
  </sheetViews>
  <sheetFormatPr defaultColWidth="8.875" defaultRowHeight="12.45" x14ac:dyDescent="0.2"/>
  <cols>
    <col min="1" max="1" width="10" style="17" customWidth="1"/>
    <col min="2" max="2" width="7.625" style="16" customWidth="1"/>
    <col min="3" max="3" width="7.375" style="16" customWidth="1"/>
    <col min="4" max="4" width="8.75" style="35" customWidth="1"/>
    <col min="5" max="5" width="8.875" style="16"/>
    <col min="6" max="6" width="8.875" style="4" customWidth="1"/>
    <col min="7" max="7" width="11.75" style="4" customWidth="1"/>
    <col min="8" max="16384" width="8.875" style="4"/>
  </cols>
  <sheetData>
    <row r="1" spans="1:6" ht="20.95" customHeight="1" x14ac:dyDescent="0.25">
      <c r="A1" s="52" t="s">
        <v>52</v>
      </c>
      <c r="B1" s="24"/>
      <c r="C1" s="24"/>
      <c r="D1" s="27"/>
      <c r="E1" s="22"/>
      <c r="F1" s="10"/>
    </row>
    <row r="2" spans="1:6" ht="15.05" x14ac:dyDescent="0.25">
      <c r="A2" s="46" t="s">
        <v>67</v>
      </c>
      <c r="B2" s="24"/>
      <c r="C2" s="24"/>
      <c r="D2" s="27"/>
      <c r="E2" s="22"/>
      <c r="F2" s="10"/>
    </row>
    <row r="3" spans="1:6" ht="15.05" x14ac:dyDescent="0.25">
      <c r="A3" s="46" t="s">
        <v>62</v>
      </c>
      <c r="B3" s="24"/>
      <c r="C3" s="24"/>
      <c r="D3" s="27"/>
      <c r="E3" s="22"/>
      <c r="F3" s="10"/>
    </row>
    <row r="4" spans="1:6" ht="15.05" customHeight="1" x14ac:dyDescent="0.25">
      <c r="A4" s="23"/>
      <c r="B4" s="22"/>
      <c r="C4" s="22"/>
      <c r="D4" s="28"/>
      <c r="E4" s="22"/>
      <c r="F4" s="10"/>
    </row>
    <row r="5" spans="1:6" ht="13.6" customHeight="1" x14ac:dyDescent="0.2">
      <c r="A5" s="19" t="s">
        <v>38</v>
      </c>
      <c r="B5" s="19" t="s">
        <v>30</v>
      </c>
      <c r="C5" s="19" t="s">
        <v>39</v>
      </c>
      <c r="D5" s="25" t="s">
        <v>0</v>
      </c>
      <c r="E5" s="19" t="s">
        <v>31</v>
      </c>
    </row>
    <row r="6" spans="1:6" ht="13.6" customHeight="1" x14ac:dyDescent="0.2">
      <c r="A6" s="20" t="s">
        <v>6</v>
      </c>
      <c r="B6" s="20" t="s">
        <v>53</v>
      </c>
      <c r="C6" s="20">
        <v>134</v>
      </c>
      <c r="D6" s="26">
        <v>15760</v>
      </c>
      <c r="E6" s="38">
        <v>4.1500000000000004</v>
      </c>
    </row>
    <row r="7" spans="1:6" ht="13.6" customHeight="1" x14ac:dyDescent="0.2">
      <c r="A7" s="20" t="s">
        <v>6</v>
      </c>
      <c r="B7" s="20" t="s">
        <v>54</v>
      </c>
      <c r="C7" s="20">
        <v>126</v>
      </c>
      <c r="D7" s="26">
        <v>27140</v>
      </c>
      <c r="E7" s="38">
        <v>7.15</v>
      </c>
    </row>
    <row r="8" spans="1:6" ht="13.6" customHeight="1" x14ac:dyDescent="0.2">
      <c r="A8" s="20" t="s">
        <v>6</v>
      </c>
      <c r="B8" s="20" t="s">
        <v>55</v>
      </c>
      <c r="C8" s="20">
        <v>116</v>
      </c>
      <c r="D8" s="26">
        <v>49343</v>
      </c>
      <c r="E8" s="38">
        <v>13</v>
      </c>
    </row>
    <row r="9" spans="1:6" ht="13.6" customHeight="1" x14ac:dyDescent="0.2">
      <c r="A9" s="20" t="s">
        <v>6</v>
      </c>
      <c r="B9" s="20" t="s">
        <v>56</v>
      </c>
      <c r="C9" s="20">
        <v>106</v>
      </c>
      <c r="D9" s="26">
        <v>63095</v>
      </c>
      <c r="E9" s="38">
        <v>16.63</v>
      </c>
    </row>
    <row r="10" spans="1:6" ht="13.6" customHeight="1" x14ac:dyDescent="0.2">
      <c r="A10" s="20" t="s">
        <v>6</v>
      </c>
      <c r="B10" s="20" t="s">
        <v>57</v>
      </c>
      <c r="C10" s="20">
        <v>94</v>
      </c>
      <c r="D10" s="26">
        <v>76923</v>
      </c>
      <c r="E10" s="38">
        <v>20.27</v>
      </c>
    </row>
    <row r="11" spans="1:6" ht="13.6" customHeight="1" x14ac:dyDescent="0.2">
      <c r="A11" s="20" t="s">
        <v>6</v>
      </c>
      <c r="B11" s="20" t="s">
        <v>58</v>
      </c>
      <c r="C11" s="20">
        <v>84</v>
      </c>
      <c r="D11" s="26">
        <v>62952</v>
      </c>
      <c r="E11" s="38">
        <v>16.59</v>
      </c>
    </row>
    <row r="12" spans="1:6" ht="13.6" customHeight="1" x14ac:dyDescent="0.2">
      <c r="A12" s="20" t="s">
        <v>6</v>
      </c>
      <c r="B12" s="20" t="s">
        <v>59</v>
      </c>
      <c r="C12" s="20">
        <v>74</v>
      </c>
      <c r="D12" s="26">
        <v>44431</v>
      </c>
      <c r="E12" s="38">
        <v>11.71</v>
      </c>
    </row>
    <row r="13" spans="1:6" ht="13.6" customHeight="1" x14ac:dyDescent="0.2">
      <c r="A13" s="20" t="s">
        <v>6</v>
      </c>
      <c r="B13" s="20" t="s">
        <v>60</v>
      </c>
      <c r="C13" s="20">
        <v>65</v>
      </c>
      <c r="D13" s="26">
        <v>25700</v>
      </c>
      <c r="E13" s="38">
        <v>6.77</v>
      </c>
    </row>
    <row r="14" spans="1:6" ht="13.6" customHeight="1" x14ac:dyDescent="0.2">
      <c r="A14" s="20" t="s">
        <v>6</v>
      </c>
      <c r="B14" s="20" t="s">
        <v>61</v>
      </c>
      <c r="C14" s="20">
        <v>43</v>
      </c>
      <c r="D14" s="26">
        <v>14076</v>
      </c>
      <c r="E14" s="38">
        <v>3.71</v>
      </c>
    </row>
    <row r="15" spans="1:6" ht="13.6" customHeight="1" x14ac:dyDescent="0.2">
      <c r="A15" s="20" t="s">
        <v>7</v>
      </c>
      <c r="B15" s="20" t="s">
        <v>53</v>
      </c>
      <c r="C15" s="20">
        <v>137</v>
      </c>
      <c r="D15" s="26">
        <v>15479</v>
      </c>
      <c r="E15" s="38">
        <v>4.08</v>
      </c>
    </row>
    <row r="16" spans="1:6" ht="13.6" customHeight="1" x14ac:dyDescent="0.2">
      <c r="A16" s="20" t="s">
        <v>7</v>
      </c>
      <c r="B16" s="20" t="s">
        <v>54</v>
      </c>
      <c r="C16" s="20">
        <v>125</v>
      </c>
      <c r="D16" s="26">
        <v>30962</v>
      </c>
      <c r="E16" s="38">
        <v>8.17</v>
      </c>
    </row>
    <row r="17" spans="1:6" ht="13.6" customHeight="1" x14ac:dyDescent="0.2">
      <c r="A17" s="20" t="s">
        <v>7</v>
      </c>
      <c r="B17" s="20" t="s">
        <v>55</v>
      </c>
      <c r="C17" s="20">
        <v>116</v>
      </c>
      <c r="D17" s="26">
        <v>41057</v>
      </c>
      <c r="E17" s="38">
        <v>10.83</v>
      </c>
    </row>
    <row r="18" spans="1:6" ht="13.6" customHeight="1" x14ac:dyDescent="0.2">
      <c r="A18" s="20" t="s">
        <v>7</v>
      </c>
      <c r="B18" s="20" t="s">
        <v>56</v>
      </c>
      <c r="C18" s="20">
        <v>105</v>
      </c>
      <c r="D18" s="26">
        <v>69470</v>
      </c>
      <c r="E18" s="38">
        <v>18.329999999999998</v>
      </c>
    </row>
    <row r="19" spans="1:6" ht="13.6" customHeight="1" x14ac:dyDescent="0.2">
      <c r="A19" s="20" t="s">
        <v>7</v>
      </c>
      <c r="B19" s="20" t="s">
        <v>57</v>
      </c>
      <c r="C19" s="20">
        <v>93</v>
      </c>
      <c r="D19" s="26">
        <v>74244</v>
      </c>
      <c r="E19" s="38">
        <v>19.579999999999998</v>
      </c>
    </row>
    <row r="20" spans="1:6" ht="13.6" customHeight="1" x14ac:dyDescent="0.2">
      <c r="A20" s="20" t="s">
        <v>7</v>
      </c>
      <c r="B20" s="20" t="s">
        <v>58</v>
      </c>
      <c r="C20" s="20">
        <v>83</v>
      </c>
      <c r="D20" s="26">
        <v>60776</v>
      </c>
      <c r="E20" s="38">
        <v>16.03</v>
      </c>
    </row>
    <row r="21" spans="1:6" ht="13.6" customHeight="1" x14ac:dyDescent="0.2">
      <c r="A21" s="20" t="s">
        <v>7</v>
      </c>
      <c r="B21" s="20" t="s">
        <v>59</v>
      </c>
      <c r="C21" s="20">
        <v>74</v>
      </c>
      <c r="D21" s="26">
        <v>51644</v>
      </c>
      <c r="E21" s="38">
        <v>13.62</v>
      </c>
    </row>
    <row r="22" spans="1:6" ht="13.6" customHeight="1" x14ac:dyDescent="0.2">
      <c r="A22" s="20" t="s">
        <v>7</v>
      </c>
      <c r="B22" s="20" t="s">
        <v>60</v>
      </c>
      <c r="C22" s="20">
        <v>69</v>
      </c>
      <c r="D22" s="26">
        <v>22946</v>
      </c>
      <c r="E22" s="38">
        <v>6.05</v>
      </c>
    </row>
    <row r="23" spans="1:6" ht="13.6" customHeight="1" x14ac:dyDescent="0.2">
      <c r="A23" s="20" t="s">
        <v>7</v>
      </c>
      <c r="B23" s="20" t="s">
        <v>61</v>
      </c>
      <c r="C23" s="20">
        <v>58</v>
      </c>
      <c r="D23" s="26">
        <v>12511</v>
      </c>
      <c r="E23" s="38">
        <v>3.3</v>
      </c>
    </row>
    <row r="24" spans="1:6" ht="13.6" customHeight="1" x14ac:dyDescent="0.2">
      <c r="A24" s="20" t="s">
        <v>8</v>
      </c>
      <c r="B24" s="20" t="s">
        <v>53</v>
      </c>
      <c r="C24" s="20">
        <v>90</v>
      </c>
      <c r="D24" s="26">
        <v>16564</v>
      </c>
      <c r="E24" s="38">
        <v>4.38</v>
      </c>
      <c r="F24" s="4" t="s">
        <v>40</v>
      </c>
    </row>
    <row r="25" spans="1:6" ht="13.6" customHeight="1" x14ac:dyDescent="0.2">
      <c r="A25" s="20" t="s">
        <v>8</v>
      </c>
      <c r="B25" s="20" t="s">
        <v>54</v>
      </c>
      <c r="C25" s="20">
        <v>80</v>
      </c>
      <c r="D25" s="26">
        <v>31934</v>
      </c>
      <c r="E25" s="38">
        <v>8.4499999999999993</v>
      </c>
    </row>
    <row r="26" spans="1:6" ht="13.6" customHeight="1" x14ac:dyDescent="0.2">
      <c r="A26" s="20" t="s">
        <v>8</v>
      </c>
      <c r="B26" s="20" t="s">
        <v>55</v>
      </c>
      <c r="C26" s="20">
        <v>70</v>
      </c>
      <c r="D26" s="26">
        <v>51260</v>
      </c>
      <c r="E26" s="38">
        <v>13.56</v>
      </c>
    </row>
    <row r="27" spans="1:6" ht="13.6" customHeight="1" x14ac:dyDescent="0.2">
      <c r="A27" s="20" t="s">
        <v>8</v>
      </c>
      <c r="B27" s="20" t="s">
        <v>56</v>
      </c>
      <c r="C27" s="20">
        <v>60</v>
      </c>
      <c r="D27" s="26">
        <v>68540</v>
      </c>
      <c r="E27" s="38">
        <v>18.13</v>
      </c>
    </row>
    <row r="28" spans="1:6" ht="13.6" customHeight="1" x14ac:dyDescent="0.2">
      <c r="A28" s="20" t="s">
        <v>8</v>
      </c>
      <c r="B28" s="20" t="s">
        <v>57</v>
      </c>
      <c r="C28" s="20">
        <v>50</v>
      </c>
      <c r="D28" s="26">
        <v>78000</v>
      </c>
      <c r="E28" s="38">
        <v>20.63</v>
      </c>
    </row>
    <row r="29" spans="1:6" ht="13.6" customHeight="1" x14ac:dyDescent="0.2">
      <c r="A29" s="20" t="s">
        <v>8</v>
      </c>
      <c r="B29" s="20" t="s">
        <v>58</v>
      </c>
      <c r="C29" s="20">
        <v>40</v>
      </c>
      <c r="D29" s="26">
        <v>59633</v>
      </c>
      <c r="E29" s="38">
        <v>15.77</v>
      </c>
    </row>
    <row r="30" spans="1:6" ht="13.6" customHeight="1" x14ac:dyDescent="0.2">
      <c r="A30" s="20" t="s">
        <v>8</v>
      </c>
      <c r="B30" s="20" t="s">
        <v>59</v>
      </c>
      <c r="C30" s="20">
        <v>30</v>
      </c>
      <c r="D30" s="26">
        <v>37969</v>
      </c>
      <c r="E30" s="38">
        <v>10.039999999999999</v>
      </c>
    </row>
    <row r="31" spans="1:6" ht="13.6" customHeight="1" x14ac:dyDescent="0.2">
      <c r="A31" s="20" t="s">
        <v>8</v>
      </c>
      <c r="B31" s="20" t="s">
        <v>60</v>
      </c>
      <c r="C31" s="20">
        <v>20</v>
      </c>
      <c r="D31" s="26">
        <v>24983</v>
      </c>
      <c r="E31" s="38">
        <v>6.61</v>
      </c>
    </row>
    <row r="32" spans="1:6" ht="13.6" customHeight="1" x14ac:dyDescent="0.2">
      <c r="A32" s="20" t="s">
        <v>8</v>
      </c>
      <c r="B32" s="20" t="s">
        <v>61</v>
      </c>
      <c r="C32" s="20">
        <v>0</v>
      </c>
      <c r="D32" s="26">
        <v>9214</v>
      </c>
      <c r="E32" s="38">
        <v>2.44</v>
      </c>
    </row>
    <row r="33" spans="1:5" ht="13.6" customHeight="1" x14ac:dyDescent="0.2">
      <c r="A33" s="20" t="s">
        <v>9</v>
      </c>
      <c r="B33" s="20" t="s">
        <v>53</v>
      </c>
      <c r="C33" s="20">
        <v>40</v>
      </c>
      <c r="D33" s="26">
        <v>61636</v>
      </c>
      <c r="E33" s="38">
        <v>16.329999999999998</v>
      </c>
    </row>
    <row r="34" spans="1:5" ht="13.6" customHeight="1" x14ac:dyDescent="0.2">
      <c r="A34" s="20" t="s">
        <v>9</v>
      </c>
      <c r="B34" s="20" t="s">
        <v>54</v>
      </c>
      <c r="C34" s="20">
        <v>35</v>
      </c>
      <c r="D34" s="26">
        <v>40313</v>
      </c>
      <c r="E34" s="38">
        <v>10.68</v>
      </c>
    </row>
    <row r="35" spans="1:5" ht="13.6" customHeight="1" x14ac:dyDescent="0.2">
      <c r="A35" s="20" t="s">
        <v>9</v>
      </c>
      <c r="B35" s="20" t="s">
        <v>55</v>
      </c>
      <c r="C35" s="20">
        <v>30</v>
      </c>
      <c r="D35" s="26">
        <v>47037</v>
      </c>
      <c r="E35" s="38">
        <v>12.46</v>
      </c>
    </row>
    <row r="36" spans="1:5" ht="13.6" customHeight="1" x14ac:dyDescent="0.2">
      <c r="A36" s="20" t="s">
        <v>9</v>
      </c>
      <c r="B36" s="20" t="s">
        <v>56</v>
      </c>
      <c r="C36" s="20">
        <v>25</v>
      </c>
      <c r="D36" s="26">
        <v>51511</v>
      </c>
      <c r="E36" s="38">
        <v>13.65</v>
      </c>
    </row>
    <row r="37" spans="1:5" ht="13.6" customHeight="1" x14ac:dyDescent="0.2">
      <c r="A37" s="20" t="s">
        <v>9</v>
      </c>
      <c r="B37" s="20" t="s">
        <v>57</v>
      </c>
      <c r="C37" s="20">
        <v>20</v>
      </c>
      <c r="D37" s="26">
        <v>52651</v>
      </c>
      <c r="E37" s="38">
        <v>13.95</v>
      </c>
    </row>
    <row r="38" spans="1:5" ht="13.6" customHeight="1" x14ac:dyDescent="0.2">
      <c r="A38" s="20" t="s">
        <v>9</v>
      </c>
      <c r="B38" s="20" t="s">
        <v>58</v>
      </c>
      <c r="C38" s="20">
        <v>15</v>
      </c>
      <c r="D38" s="26">
        <v>50982</v>
      </c>
      <c r="E38" s="38">
        <v>13.51</v>
      </c>
    </row>
    <row r="39" spans="1:5" ht="13.6" customHeight="1" x14ac:dyDescent="0.2">
      <c r="A39" s="20" t="s">
        <v>9</v>
      </c>
      <c r="B39" s="20" t="s">
        <v>59</v>
      </c>
      <c r="C39" s="20">
        <v>10</v>
      </c>
      <c r="D39" s="26">
        <v>45610</v>
      </c>
      <c r="E39" s="38">
        <v>12.09</v>
      </c>
    </row>
    <row r="40" spans="1:5" ht="13.6" customHeight="1" x14ac:dyDescent="0.2">
      <c r="A40" s="20" t="s">
        <v>9</v>
      </c>
      <c r="B40" s="20" t="s">
        <v>60</v>
      </c>
      <c r="C40" s="20">
        <v>5</v>
      </c>
      <c r="D40" s="26">
        <v>23687</v>
      </c>
      <c r="E40" s="38">
        <v>6.28</v>
      </c>
    </row>
    <row r="41" spans="1:5" ht="13.6" customHeight="1" x14ac:dyDescent="0.2">
      <c r="A41" s="20" t="s">
        <v>9</v>
      </c>
      <c r="B41" s="20" t="s">
        <v>61</v>
      </c>
      <c r="C41" s="20">
        <v>0</v>
      </c>
      <c r="D41" s="26">
        <v>3964</v>
      </c>
      <c r="E41" s="38">
        <v>1.05</v>
      </c>
    </row>
    <row r="42" spans="1:5" x14ac:dyDescent="0.2">
      <c r="A42" s="20" t="s">
        <v>63</v>
      </c>
      <c r="B42" s="20" t="s">
        <v>53</v>
      </c>
      <c r="C42" s="20">
        <v>66</v>
      </c>
      <c r="D42" s="26">
        <v>16942</v>
      </c>
      <c r="E42" s="38">
        <v>4.51</v>
      </c>
    </row>
    <row r="43" spans="1:5" x14ac:dyDescent="0.2">
      <c r="A43" s="20" t="s">
        <v>63</v>
      </c>
      <c r="B43" s="20" t="s">
        <v>54</v>
      </c>
      <c r="C43" s="20">
        <v>63</v>
      </c>
      <c r="D43" s="26">
        <v>24599</v>
      </c>
      <c r="E43" s="38">
        <v>6.55</v>
      </c>
    </row>
    <row r="44" spans="1:5" x14ac:dyDescent="0.2">
      <c r="A44" s="20" t="s">
        <v>63</v>
      </c>
      <c r="B44" s="20" t="s">
        <v>55</v>
      </c>
      <c r="C44" s="20">
        <v>58</v>
      </c>
      <c r="D44" s="26">
        <v>59111</v>
      </c>
      <c r="E44" s="38">
        <v>15.74</v>
      </c>
    </row>
    <row r="45" spans="1:5" x14ac:dyDescent="0.2">
      <c r="A45" s="20" t="s">
        <v>63</v>
      </c>
      <c r="B45" s="20" t="s">
        <v>56</v>
      </c>
      <c r="C45" s="20">
        <v>53</v>
      </c>
      <c r="D45" s="26">
        <v>66559</v>
      </c>
      <c r="E45" s="38">
        <v>17.72</v>
      </c>
    </row>
    <row r="46" spans="1:5" x14ac:dyDescent="0.2">
      <c r="A46" s="20" t="s">
        <v>63</v>
      </c>
      <c r="B46" s="20" t="s">
        <v>57</v>
      </c>
      <c r="C46" s="20">
        <v>48</v>
      </c>
      <c r="D46" s="26">
        <v>63759</v>
      </c>
      <c r="E46" s="38">
        <v>16.97</v>
      </c>
    </row>
    <row r="47" spans="1:5" x14ac:dyDescent="0.2">
      <c r="A47" s="20" t="s">
        <v>63</v>
      </c>
      <c r="B47" s="20" t="s">
        <v>58</v>
      </c>
      <c r="C47" s="20">
        <v>42</v>
      </c>
      <c r="D47" s="26">
        <v>61706</v>
      </c>
      <c r="E47" s="38">
        <v>16.43</v>
      </c>
    </row>
    <row r="48" spans="1:5" x14ac:dyDescent="0.2">
      <c r="A48" s="20" t="s">
        <v>63</v>
      </c>
      <c r="B48" s="20" t="s">
        <v>59</v>
      </c>
      <c r="C48" s="20">
        <v>36</v>
      </c>
      <c r="D48" s="26">
        <v>43733</v>
      </c>
      <c r="E48" s="38">
        <v>11.64</v>
      </c>
    </row>
    <row r="49" spans="1:5" x14ac:dyDescent="0.2">
      <c r="A49" s="20" t="s">
        <v>63</v>
      </c>
      <c r="B49" s="20" t="s">
        <v>60</v>
      </c>
      <c r="C49" s="20">
        <v>33</v>
      </c>
      <c r="D49" s="26">
        <v>24410</v>
      </c>
      <c r="E49" s="38">
        <v>6.5</v>
      </c>
    </row>
    <row r="50" spans="1:5" x14ac:dyDescent="0.2">
      <c r="A50" s="20" t="s">
        <v>63</v>
      </c>
      <c r="B50" s="20" t="s">
        <v>61</v>
      </c>
      <c r="C50" s="20">
        <v>24</v>
      </c>
      <c r="D50" s="26">
        <v>14812</v>
      </c>
      <c r="E50" s="38">
        <v>3.94</v>
      </c>
    </row>
    <row r="51" spans="1:5" ht="13.6" customHeight="1" x14ac:dyDescent="0.2">
      <c r="A51" s="20" t="s">
        <v>64</v>
      </c>
      <c r="B51" s="20" t="s">
        <v>53</v>
      </c>
      <c r="C51" s="20">
        <v>69</v>
      </c>
      <c r="D51" s="26">
        <v>17446</v>
      </c>
      <c r="E51" s="38">
        <v>4.6399999999999997</v>
      </c>
    </row>
    <row r="52" spans="1:5" ht="13.6" customHeight="1" x14ac:dyDescent="0.2">
      <c r="A52" s="20" t="s">
        <v>64</v>
      </c>
      <c r="B52" s="20" t="s">
        <v>54</v>
      </c>
      <c r="C52" s="20">
        <v>64</v>
      </c>
      <c r="D52" s="26">
        <v>28340</v>
      </c>
      <c r="E52" s="38">
        <v>7.54</v>
      </c>
    </row>
    <row r="53" spans="1:5" ht="13.6" customHeight="1" x14ac:dyDescent="0.2">
      <c r="A53" s="20" t="s">
        <v>64</v>
      </c>
      <c r="B53" s="20" t="s">
        <v>55</v>
      </c>
      <c r="C53" s="20">
        <v>58</v>
      </c>
      <c r="D53" s="26">
        <v>47071</v>
      </c>
      <c r="E53" s="38">
        <v>12.53</v>
      </c>
    </row>
    <row r="54" spans="1:5" ht="13.6" customHeight="1" x14ac:dyDescent="0.2">
      <c r="A54" s="20" t="s">
        <v>64</v>
      </c>
      <c r="B54" s="20" t="s">
        <v>56</v>
      </c>
      <c r="C54" s="20">
        <v>51</v>
      </c>
      <c r="D54" s="26">
        <v>72609</v>
      </c>
      <c r="E54" s="38">
        <v>19.329999999999998</v>
      </c>
    </row>
    <row r="55" spans="1:5" ht="13.6" customHeight="1" x14ac:dyDescent="0.2">
      <c r="A55" s="20" t="s">
        <v>64</v>
      </c>
      <c r="B55" s="20" t="s">
        <v>57</v>
      </c>
      <c r="C55" s="20">
        <v>46</v>
      </c>
      <c r="D55" s="26">
        <v>62847</v>
      </c>
      <c r="E55" s="38">
        <v>16.73</v>
      </c>
    </row>
    <row r="56" spans="1:5" ht="13.6" customHeight="1" x14ac:dyDescent="0.2">
      <c r="A56" s="20" t="s">
        <v>64</v>
      </c>
      <c r="B56" s="20" t="s">
        <v>58</v>
      </c>
      <c r="C56" s="20">
        <v>42</v>
      </c>
      <c r="D56" s="26">
        <v>62369</v>
      </c>
      <c r="E56" s="38">
        <v>16.600000000000001</v>
      </c>
    </row>
    <row r="57" spans="1:5" ht="13.6" customHeight="1" x14ac:dyDescent="0.2">
      <c r="A57" s="20" t="s">
        <v>64</v>
      </c>
      <c r="B57" s="20" t="s">
        <v>59</v>
      </c>
      <c r="C57" s="20">
        <v>38</v>
      </c>
      <c r="D57" s="26">
        <v>50794</v>
      </c>
      <c r="E57" s="38">
        <v>13.52</v>
      </c>
    </row>
    <row r="58" spans="1:5" ht="13.6" customHeight="1" x14ac:dyDescent="0.2">
      <c r="A58" s="20" t="s">
        <v>64</v>
      </c>
      <c r="B58" s="20" t="s">
        <v>60</v>
      </c>
      <c r="C58" s="20">
        <v>36</v>
      </c>
      <c r="D58" s="26">
        <v>21893</v>
      </c>
      <c r="E58" s="38">
        <v>5.83</v>
      </c>
    </row>
    <row r="59" spans="1:5" ht="13.6" customHeight="1" x14ac:dyDescent="0.2">
      <c r="A59" s="20" t="s">
        <v>64</v>
      </c>
      <c r="B59" s="20" t="s">
        <v>61</v>
      </c>
      <c r="C59" s="20">
        <v>28</v>
      </c>
      <c r="D59" s="26">
        <v>12262</v>
      </c>
      <c r="E59" s="38">
        <v>3.26</v>
      </c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F105"/>
  <sheetViews>
    <sheetView view="pageBreakPreview" zoomScaleNormal="100" zoomScaleSheetLayoutView="100" workbookViewId="0"/>
  </sheetViews>
  <sheetFormatPr defaultColWidth="8.875" defaultRowHeight="14.4" x14ac:dyDescent="0.2"/>
  <cols>
    <col min="1" max="1" width="10.875" style="14" customWidth="1"/>
    <col min="2" max="3" width="10.875" style="18" customWidth="1"/>
    <col min="4" max="4" width="10.875" style="14" customWidth="1"/>
    <col min="5" max="6" width="10.875" style="18" customWidth="1"/>
    <col min="7" max="7" width="10.875" style="14" customWidth="1"/>
    <col min="8" max="16384" width="8.875" style="14"/>
  </cols>
  <sheetData>
    <row r="1" spans="1:6" ht="20.95" customHeight="1" x14ac:dyDescent="0.2">
      <c r="A1" s="47" t="s">
        <v>81</v>
      </c>
      <c r="B1" s="29"/>
      <c r="C1" s="29"/>
    </row>
    <row r="2" spans="1:6" ht="20.95" customHeight="1" x14ac:dyDescent="0.2">
      <c r="A2" s="44"/>
      <c r="B2" s="29"/>
      <c r="C2" s="29"/>
    </row>
    <row r="3" spans="1:6" x14ac:dyDescent="0.2">
      <c r="A3" s="56" t="s">
        <v>41</v>
      </c>
      <c r="B3" s="61"/>
      <c r="C3" s="61"/>
      <c r="D3" s="56" t="s">
        <v>42</v>
      </c>
      <c r="E3" s="61"/>
      <c r="F3" s="61"/>
    </row>
    <row r="4" spans="1:6" x14ac:dyDescent="0.2">
      <c r="A4" s="49" t="s">
        <v>43</v>
      </c>
      <c r="B4" s="50" t="s">
        <v>44</v>
      </c>
      <c r="C4" s="50" t="s">
        <v>45</v>
      </c>
      <c r="D4" s="49" t="s">
        <v>43</v>
      </c>
      <c r="E4" s="50" t="s">
        <v>44</v>
      </c>
      <c r="F4" s="50" t="s">
        <v>45</v>
      </c>
    </row>
    <row r="5" spans="1:6" x14ac:dyDescent="0.2">
      <c r="A5" s="51">
        <v>146</v>
      </c>
      <c r="B5" s="50">
        <v>555</v>
      </c>
      <c r="C5" s="50">
        <v>555</v>
      </c>
      <c r="D5" s="51">
        <v>156</v>
      </c>
      <c r="E5" s="50">
        <v>193</v>
      </c>
      <c r="F5" s="50">
        <v>193</v>
      </c>
    </row>
    <row r="6" spans="1:6" x14ac:dyDescent="0.2">
      <c r="A6" s="51">
        <v>144</v>
      </c>
      <c r="B6" s="50">
        <v>903</v>
      </c>
      <c r="C6" s="50">
        <v>1458</v>
      </c>
      <c r="D6" s="51">
        <v>154</v>
      </c>
      <c r="E6" s="50">
        <v>2</v>
      </c>
      <c r="F6" s="50">
        <v>195</v>
      </c>
    </row>
    <row r="7" spans="1:6" x14ac:dyDescent="0.2">
      <c r="A7" s="51">
        <v>143</v>
      </c>
      <c r="B7" s="50">
        <v>615</v>
      </c>
      <c r="C7" s="50">
        <v>2073</v>
      </c>
      <c r="D7" s="51">
        <v>153</v>
      </c>
      <c r="E7" s="50">
        <v>18</v>
      </c>
      <c r="F7" s="50">
        <v>213</v>
      </c>
    </row>
    <row r="8" spans="1:6" x14ac:dyDescent="0.2">
      <c r="A8" s="51">
        <v>142</v>
      </c>
      <c r="B8" s="50">
        <v>922</v>
      </c>
      <c r="C8" s="50">
        <v>2995</v>
      </c>
      <c r="D8" s="51">
        <v>152</v>
      </c>
      <c r="E8" s="50">
        <v>1520</v>
      </c>
      <c r="F8" s="50">
        <v>1733</v>
      </c>
    </row>
    <row r="9" spans="1:6" x14ac:dyDescent="0.2">
      <c r="A9" s="51">
        <v>141</v>
      </c>
      <c r="B9" s="50">
        <v>1367</v>
      </c>
      <c r="C9" s="50">
        <v>4362</v>
      </c>
      <c r="D9" s="51">
        <v>150</v>
      </c>
      <c r="E9" s="50">
        <v>29</v>
      </c>
      <c r="F9" s="50">
        <v>1762</v>
      </c>
    </row>
    <row r="10" spans="1:6" x14ac:dyDescent="0.2">
      <c r="A10" s="51">
        <v>140</v>
      </c>
      <c r="B10" s="50">
        <v>1115</v>
      </c>
      <c r="C10" s="50">
        <v>5477</v>
      </c>
      <c r="D10" s="51">
        <v>149</v>
      </c>
      <c r="E10" s="50">
        <v>220</v>
      </c>
      <c r="F10" s="50">
        <v>1982</v>
      </c>
    </row>
    <row r="11" spans="1:6" x14ac:dyDescent="0.2">
      <c r="A11" s="51">
        <v>139</v>
      </c>
      <c r="B11" s="50">
        <v>1849</v>
      </c>
      <c r="C11" s="50">
        <v>7326</v>
      </c>
      <c r="D11" s="51">
        <v>148</v>
      </c>
      <c r="E11" s="50">
        <v>2582</v>
      </c>
      <c r="F11" s="50">
        <v>4564</v>
      </c>
    </row>
    <row r="12" spans="1:6" x14ac:dyDescent="0.2">
      <c r="A12" s="51">
        <v>137</v>
      </c>
      <c r="B12" s="50">
        <v>1571</v>
      </c>
      <c r="C12" s="50">
        <v>8897</v>
      </c>
      <c r="D12" s="51">
        <v>147</v>
      </c>
      <c r="E12" s="50">
        <v>2</v>
      </c>
      <c r="F12" s="50">
        <v>4566</v>
      </c>
    </row>
    <row r="13" spans="1:6" x14ac:dyDescent="0.2">
      <c r="A13" s="51">
        <v>136</v>
      </c>
      <c r="B13" s="50">
        <v>2160</v>
      </c>
      <c r="C13" s="50">
        <v>11057</v>
      </c>
      <c r="D13" s="51">
        <v>146</v>
      </c>
      <c r="E13" s="50">
        <v>85</v>
      </c>
      <c r="F13" s="50">
        <v>4651</v>
      </c>
    </row>
    <row r="14" spans="1:6" x14ac:dyDescent="0.2">
      <c r="A14" s="51">
        <v>135</v>
      </c>
      <c r="B14" s="50">
        <v>2236</v>
      </c>
      <c r="C14" s="50">
        <v>13293</v>
      </c>
      <c r="D14" s="51">
        <v>145</v>
      </c>
      <c r="E14" s="50">
        <v>551</v>
      </c>
      <c r="F14" s="50">
        <v>5202</v>
      </c>
    </row>
    <row r="15" spans="1:6" x14ac:dyDescent="0.2">
      <c r="A15" s="51">
        <v>134</v>
      </c>
      <c r="B15" s="50">
        <v>2467</v>
      </c>
      <c r="C15" s="50">
        <v>15760</v>
      </c>
      <c r="D15" s="51">
        <v>144</v>
      </c>
      <c r="E15" s="50">
        <v>3178</v>
      </c>
      <c r="F15" s="50">
        <v>8380</v>
      </c>
    </row>
    <row r="16" spans="1:6" x14ac:dyDescent="0.2">
      <c r="A16" s="51">
        <v>133</v>
      </c>
      <c r="B16" s="50">
        <v>2767</v>
      </c>
      <c r="C16" s="50">
        <v>18527</v>
      </c>
      <c r="D16" s="51">
        <v>143</v>
      </c>
      <c r="E16" s="50">
        <v>28</v>
      </c>
      <c r="F16" s="50">
        <v>8408</v>
      </c>
    </row>
    <row r="17" spans="1:6" x14ac:dyDescent="0.2">
      <c r="A17" s="51">
        <v>132</v>
      </c>
      <c r="B17" s="50">
        <v>2757</v>
      </c>
      <c r="C17" s="50">
        <v>21284</v>
      </c>
      <c r="D17" s="51">
        <v>142</v>
      </c>
      <c r="E17" s="50">
        <v>220</v>
      </c>
      <c r="F17" s="50">
        <v>8628</v>
      </c>
    </row>
    <row r="18" spans="1:6" x14ac:dyDescent="0.2">
      <c r="A18" s="51">
        <v>131</v>
      </c>
      <c r="B18" s="50">
        <v>3304</v>
      </c>
      <c r="C18" s="50">
        <v>24588</v>
      </c>
      <c r="D18" s="51">
        <v>141</v>
      </c>
      <c r="E18" s="50">
        <v>1015</v>
      </c>
      <c r="F18" s="50">
        <v>9643</v>
      </c>
    </row>
    <row r="19" spans="1:6" x14ac:dyDescent="0.2">
      <c r="A19" s="51">
        <v>130</v>
      </c>
      <c r="B19" s="50">
        <v>3036</v>
      </c>
      <c r="C19" s="50">
        <v>27624</v>
      </c>
      <c r="D19" s="51">
        <v>140</v>
      </c>
      <c r="E19" s="50">
        <v>3811</v>
      </c>
      <c r="F19" s="50">
        <v>13454</v>
      </c>
    </row>
    <row r="20" spans="1:6" x14ac:dyDescent="0.2">
      <c r="A20" s="51">
        <v>129</v>
      </c>
      <c r="B20" s="50">
        <v>3584</v>
      </c>
      <c r="C20" s="50">
        <v>31208</v>
      </c>
      <c r="D20" s="51">
        <v>139</v>
      </c>
      <c r="E20" s="50">
        <v>77</v>
      </c>
      <c r="F20" s="50">
        <v>13531</v>
      </c>
    </row>
    <row r="21" spans="1:6" x14ac:dyDescent="0.2">
      <c r="A21" s="51">
        <v>128</v>
      </c>
      <c r="B21" s="50">
        <v>3688</v>
      </c>
      <c r="C21" s="50">
        <v>34896</v>
      </c>
      <c r="D21" s="51">
        <v>138</v>
      </c>
      <c r="E21" s="50">
        <v>383</v>
      </c>
      <c r="F21" s="50">
        <v>13914</v>
      </c>
    </row>
    <row r="22" spans="1:6" x14ac:dyDescent="0.2">
      <c r="A22" s="51">
        <v>127</v>
      </c>
      <c r="B22" s="50">
        <v>3969</v>
      </c>
      <c r="C22" s="50">
        <v>38865</v>
      </c>
      <c r="D22" s="51">
        <v>137</v>
      </c>
      <c r="E22" s="50">
        <v>1565</v>
      </c>
      <c r="F22" s="50">
        <v>15479</v>
      </c>
    </row>
    <row r="23" spans="1:6" x14ac:dyDescent="0.2">
      <c r="A23" s="51">
        <v>126</v>
      </c>
      <c r="B23" s="50">
        <v>4035</v>
      </c>
      <c r="C23" s="50">
        <v>42900</v>
      </c>
      <c r="D23" s="51">
        <v>136</v>
      </c>
      <c r="E23" s="50">
        <v>4338</v>
      </c>
      <c r="F23" s="50">
        <v>19817</v>
      </c>
    </row>
    <row r="24" spans="1:6" x14ac:dyDescent="0.2">
      <c r="A24" s="51">
        <v>125</v>
      </c>
      <c r="B24" s="50">
        <v>4166</v>
      </c>
      <c r="C24" s="50">
        <v>47066</v>
      </c>
      <c r="D24" s="51">
        <v>135</v>
      </c>
      <c r="E24" s="50">
        <v>125</v>
      </c>
      <c r="F24" s="50">
        <v>19942</v>
      </c>
    </row>
    <row r="25" spans="1:6" x14ac:dyDescent="0.2">
      <c r="A25" s="51">
        <v>124</v>
      </c>
      <c r="B25" s="50">
        <v>4495</v>
      </c>
      <c r="C25" s="50">
        <v>51561</v>
      </c>
      <c r="D25" s="51">
        <v>134</v>
      </c>
      <c r="E25" s="50">
        <v>673</v>
      </c>
      <c r="F25" s="50">
        <v>20615</v>
      </c>
    </row>
    <row r="26" spans="1:6" x14ac:dyDescent="0.2">
      <c r="A26" s="51">
        <v>123</v>
      </c>
      <c r="B26" s="50">
        <v>4402</v>
      </c>
      <c r="C26" s="50">
        <v>55963</v>
      </c>
      <c r="D26" s="51">
        <v>133</v>
      </c>
      <c r="E26" s="50">
        <v>2398</v>
      </c>
      <c r="F26" s="50">
        <v>23013</v>
      </c>
    </row>
    <row r="27" spans="1:6" x14ac:dyDescent="0.2">
      <c r="A27" s="51">
        <v>122</v>
      </c>
      <c r="B27" s="50">
        <v>4762</v>
      </c>
      <c r="C27" s="50">
        <v>60725</v>
      </c>
      <c r="D27" s="51">
        <v>132</v>
      </c>
      <c r="E27" s="50">
        <v>5116</v>
      </c>
      <c r="F27" s="50">
        <v>28129</v>
      </c>
    </row>
    <row r="28" spans="1:6" x14ac:dyDescent="0.2">
      <c r="A28" s="51">
        <v>121</v>
      </c>
      <c r="B28" s="50">
        <v>4800</v>
      </c>
      <c r="C28" s="50">
        <v>65525</v>
      </c>
      <c r="D28" s="51">
        <v>131</v>
      </c>
      <c r="E28" s="50">
        <v>294</v>
      </c>
      <c r="F28" s="50">
        <v>28423</v>
      </c>
    </row>
    <row r="29" spans="1:6" x14ac:dyDescent="0.2">
      <c r="A29" s="51">
        <v>120</v>
      </c>
      <c r="B29" s="50">
        <v>5136</v>
      </c>
      <c r="C29" s="50">
        <v>70661</v>
      </c>
      <c r="D29" s="51">
        <v>130</v>
      </c>
      <c r="E29" s="50">
        <v>1316</v>
      </c>
      <c r="F29" s="50">
        <v>29739</v>
      </c>
    </row>
    <row r="30" spans="1:6" x14ac:dyDescent="0.2">
      <c r="A30" s="51">
        <v>119</v>
      </c>
      <c r="B30" s="50">
        <v>5159</v>
      </c>
      <c r="C30" s="50">
        <v>75820</v>
      </c>
      <c r="D30" s="51">
        <v>129</v>
      </c>
      <c r="E30" s="50">
        <v>3538</v>
      </c>
      <c r="F30" s="50">
        <v>33277</v>
      </c>
    </row>
    <row r="31" spans="1:6" x14ac:dyDescent="0.2">
      <c r="A31" s="51">
        <v>118</v>
      </c>
      <c r="B31" s="50">
        <v>5346</v>
      </c>
      <c r="C31" s="50">
        <v>81166</v>
      </c>
      <c r="D31" s="51">
        <v>128</v>
      </c>
      <c r="E31" s="50">
        <v>5483</v>
      </c>
      <c r="F31" s="50">
        <v>38760</v>
      </c>
    </row>
    <row r="32" spans="1:6" x14ac:dyDescent="0.2">
      <c r="A32" s="51">
        <v>117</v>
      </c>
      <c r="B32" s="50">
        <v>5507</v>
      </c>
      <c r="C32" s="50">
        <v>86673</v>
      </c>
      <c r="D32" s="51">
        <v>127</v>
      </c>
      <c r="E32" s="50">
        <v>638</v>
      </c>
      <c r="F32" s="50">
        <v>39398</v>
      </c>
    </row>
    <row r="33" spans="1:6" x14ac:dyDescent="0.2">
      <c r="A33" s="51">
        <v>116</v>
      </c>
      <c r="B33" s="50">
        <v>5570</v>
      </c>
      <c r="C33" s="50">
        <v>92243</v>
      </c>
      <c r="D33" s="51">
        <v>126</v>
      </c>
      <c r="E33" s="50">
        <v>1964</v>
      </c>
      <c r="F33" s="50">
        <v>41362</v>
      </c>
    </row>
    <row r="34" spans="1:6" x14ac:dyDescent="0.2">
      <c r="A34" s="51">
        <v>115</v>
      </c>
      <c r="B34" s="50">
        <v>5850</v>
      </c>
      <c r="C34" s="50">
        <v>98093</v>
      </c>
      <c r="D34" s="51">
        <v>125</v>
      </c>
      <c r="E34" s="50">
        <v>5079</v>
      </c>
      <c r="F34" s="50">
        <v>46441</v>
      </c>
    </row>
    <row r="35" spans="1:6" x14ac:dyDescent="0.2">
      <c r="A35" s="51">
        <v>114</v>
      </c>
      <c r="B35" s="50">
        <v>5721</v>
      </c>
      <c r="C35" s="50">
        <v>103814</v>
      </c>
      <c r="D35" s="51">
        <v>124</v>
      </c>
      <c r="E35" s="50">
        <v>5528</v>
      </c>
      <c r="F35" s="50">
        <v>51969</v>
      </c>
    </row>
    <row r="36" spans="1:6" x14ac:dyDescent="0.2">
      <c r="A36" s="51">
        <v>113</v>
      </c>
      <c r="B36" s="50">
        <v>6158</v>
      </c>
      <c r="C36" s="50">
        <v>109972</v>
      </c>
      <c r="D36" s="51">
        <v>123</v>
      </c>
      <c r="E36" s="50">
        <v>1308</v>
      </c>
      <c r="F36" s="50">
        <v>53277</v>
      </c>
    </row>
    <row r="37" spans="1:6" x14ac:dyDescent="0.2">
      <c r="A37" s="51">
        <v>112</v>
      </c>
      <c r="B37" s="50">
        <v>6036</v>
      </c>
      <c r="C37" s="50">
        <v>116008</v>
      </c>
      <c r="D37" s="51">
        <v>122</v>
      </c>
      <c r="E37" s="50">
        <v>3543</v>
      </c>
      <c r="F37" s="50">
        <v>56820</v>
      </c>
    </row>
    <row r="38" spans="1:6" x14ac:dyDescent="0.2">
      <c r="A38" s="51">
        <v>111</v>
      </c>
      <c r="B38" s="50">
        <v>6302</v>
      </c>
      <c r="C38" s="50">
        <v>122310</v>
      </c>
      <c r="D38" s="51">
        <v>121</v>
      </c>
      <c r="E38" s="50">
        <v>6257</v>
      </c>
      <c r="F38" s="50">
        <v>63077</v>
      </c>
    </row>
    <row r="39" spans="1:6" x14ac:dyDescent="0.2">
      <c r="A39" s="51">
        <v>110</v>
      </c>
      <c r="B39" s="50">
        <v>6437</v>
      </c>
      <c r="C39" s="50">
        <v>128747</v>
      </c>
      <c r="D39" s="51">
        <v>120</v>
      </c>
      <c r="E39" s="50">
        <v>5053</v>
      </c>
      <c r="F39" s="50">
        <v>68130</v>
      </c>
    </row>
    <row r="40" spans="1:6" x14ac:dyDescent="0.2">
      <c r="A40" s="51">
        <v>109</v>
      </c>
      <c r="B40" s="50">
        <v>6451</v>
      </c>
      <c r="C40" s="50">
        <v>135198</v>
      </c>
      <c r="D40" s="51">
        <v>119</v>
      </c>
      <c r="E40" s="50">
        <v>2472</v>
      </c>
      <c r="F40" s="50">
        <v>70602</v>
      </c>
    </row>
    <row r="41" spans="1:6" x14ac:dyDescent="0.2">
      <c r="A41" s="51">
        <v>108</v>
      </c>
      <c r="B41" s="50">
        <v>6634</v>
      </c>
      <c r="C41" s="50">
        <v>141832</v>
      </c>
      <c r="D41" s="51">
        <v>118</v>
      </c>
      <c r="E41" s="50">
        <v>5397</v>
      </c>
      <c r="F41" s="50">
        <v>75999</v>
      </c>
    </row>
    <row r="42" spans="1:6" x14ac:dyDescent="0.2">
      <c r="A42" s="51">
        <v>107</v>
      </c>
      <c r="B42" s="50">
        <v>6680</v>
      </c>
      <c r="C42" s="50">
        <v>148512</v>
      </c>
      <c r="D42" s="51">
        <v>117</v>
      </c>
      <c r="E42" s="50">
        <v>6958</v>
      </c>
      <c r="F42" s="50">
        <v>82957</v>
      </c>
    </row>
    <row r="43" spans="1:6" x14ac:dyDescent="0.2">
      <c r="A43" s="51">
        <v>106</v>
      </c>
      <c r="B43" s="50">
        <v>6826</v>
      </c>
      <c r="C43" s="50">
        <v>155338</v>
      </c>
      <c r="D43" s="51">
        <v>116</v>
      </c>
      <c r="E43" s="50">
        <v>4541</v>
      </c>
      <c r="F43" s="50">
        <v>87498</v>
      </c>
    </row>
    <row r="44" spans="1:6" x14ac:dyDescent="0.2">
      <c r="A44" s="51">
        <v>105</v>
      </c>
      <c r="B44" s="50">
        <v>6880</v>
      </c>
      <c r="C44" s="50">
        <v>162218</v>
      </c>
      <c r="D44" s="51">
        <v>115</v>
      </c>
      <c r="E44" s="50">
        <v>3973</v>
      </c>
      <c r="F44" s="50">
        <v>91471</v>
      </c>
    </row>
    <row r="45" spans="1:6" x14ac:dyDescent="0.2">
      <c r="A45" s="51">
        <v>104</v>
      </c>
      <c r="B45" s="50">
        <v>6821</v>
      </c>
      <c r="C45" s="50">
        <v>169039</v>
      </c>
      <c r="D45" s="51">
        <v>114</v>
      </c>
      <c r="E45" s="50">
        <v>6549</v>
      </c>
      <c r="F45" s="50">
        <v>98020</v>
      </c>
    </row>
    <row r="46" spans="1:6" x14ac:dyDescent="0.2">
      <c r="A46" s="51">
        <v>103</v>
      </c>
      <c r="B46" s="50">
        <v>7045</v>
      </c>
      <c r="C46" s="50">
        <v>176084</v>
      </c>
      <c r="D46" s="51">
        <v>113</v>
      </c>
      <c r="E46" s="50">
        <v>6264</v>
      </c>
      <c r="F46" s="50">
        <v>104284</v>
      </c>
    </row>
    <row r="47" spans="1:6" x14ac:dyDescent="0.2">
      <c r="A47" s="51">
        <v>102</v>
      </c>
      <c r="B47" s="50">
        <v>7047</v>
      </c>
      <c r="C47" s="50">
        <v>183131</v>
      </c>
      <c r="D47" s="51">
        <v>112</v>
      </c>
      <c r="E47" s="50">
        <v>4335</v>
      </c>
      <c r="F47" s="50">
        <v>108619</v>
      </c>
    </row>
    <row r="48" spans="1:6" x14ac:dyDescent="0.2">
      <c r="A48" s="51">
        <v>101</v>
      </c>
      <c r="B48" s="50">
        <v>7004</v>
      </c>
      <c r="C48" s="50">
        <v>190135</v>
      </c>
      <c r="D48" s="51">
        <v>111</v>
      </c>
      <c r="E48" s="50">
        <v>5889</v>
      </c>
      <c r="F48" s="50">
        <v>114508</v>
      </c>
    </row>
    <row r="49" spans="1:6" x14ac:dyDescent="0.2">
      <c r="A49" s="51">
        <v>99</v>
      </c>
      <c r="B49" s="50">
        <v>7046</v>
      </c>
      <c r="C49" s="50">
        <v>197181</v>
      </c>
      <c r="D49" s="51">
        <v>110</v>
      </c>
      <c r="E49" s="50">
        <v>12244</v>
      </c>
      <c r="F49" s="50">
        <v>126752</v>
      </c>
    </row>
    <row r="50" spans="1:6" x14ac:dyDescent="0.2">
      <c r="A50" s="51">
        <v>98</v>
      </c>
      <c r="B50" s="50">
        <v>7160</v>
      </c>
      <c r="C50" s="50">
        <v>204341</v>
      </c>
      <c r="D50" s="51">
        <v>109</v>
      </c>
      <c r="E50" s="50">
        <v>5424</v>
      </c>
      <c r="F50" s="50">
        <v>132176</v>
      </c>
    </row>
    <row r="51" spans="1:6" x14ac:dyDescent="0.2">
      <c r="A51" s="51">
        <v>97</v>
      </c>
      <c r="B51" s="50">
        <v>6952</v>
      </c>
      <c r="C51" s="50">
        <v>211293</v>
      </c>
      <c r="D51" s="51">
        <v>108</v>
      </c>
      <c r="E51" s="50">
        <v>6817</v>
      </c>
      <c r="F51" s="50">
        <v>138993</v>
      </c>
    </row>
    <row r="52" spans="1:6" x14ac:dyDescent="0.2">
      <c r="A52" s="51">
        <v>96</v>
      </c>
      <c r="B52" s="50">
        <v>7038</v>
      </c>
      <c r="C52" s="50">
        <v>218331</v>
      </c>
      <c r="D52" s="51">
        <v>107</v>
      </c>
      <c r="E52" s="50">
        <v>6083</v>
      </c>
      <c r="F52" s="50">
        <v>145076</v>
      </c>
    </row>
    <row r="53" spans="1:6" x14ac:dyDescent="0.2">
      <c r="A53" s="51">
        <v>95</v>
      </c>
      <c r="B53" s="50">
        <v>6933</v>
      </c>
      <c r="C53" s="50">
        <v>225264</v>
      </c>
      <c r="D53" s="51">
        <v>106</v>
      </c>
      <c r="E53" s="50">
        <v>5316</v>
      </c>
      <c r="F53" s="50">
        <v>150392</v>
      </c>
    </row>
    <row r="54" spans="1:6" x14ac:dyDescent="0.2">
      <c r="A54" s="51">
        <v>94</v>
      </c>
      <c r="B54" s="50">
        <v>6997</v>
      </c>
      <c r="C54" s="50">
        <v>232261</v>
      </c>
      <c r="D54" s="51">
        <v>105</v>
      </c>
      <c r="E54" s="50">
        <v>6576</v>
      </c>
      <c r="F54" s="50">
        <v>156968</v>
      </c>
    </row>
    <row r="55" spans="1:6" x14ac:dyDescent="0.2">
      <c r="A55" s="51">
        <v>93</v>
      </c>
      <c r="B55" s="50">
        <v>6886</v>
      </c>
      <c r="C55" s="50">
        <v>239147</v>
      </c>
      <c r="D55" s="51">
        <v>104</v>
      </c>
      <c r="E55" s="50">
        <v>6556</v>
      </c>
      <c r="F55" s="50">
        <v>163524</v>
      </c>
    </row>
    <row r="56" spans="1:6" x14ac:dyDescent="0.2">
      <c r="A56" s="51">
        <v>92</v>
      </c>
      <c r="B56" s="50">
        <v>6711</v>
      </c>
      <c r="C56" s="50">
        <v>245858</v>
      </c>
      <c r="D56" s="51">
        <v>103</v>
      </c>
      <c r="E56" s="50">
        <v>5544</v>
      </c>
      <c r="F56" s="50">
        <v>169068</v>
      </c>
    </row>
    <row r="57" spans="1:6" x14ac:dyDescent="0.2">
      <c r="A57" s="51">
        <v>91</v>
      </c>
      <c r="B57" s="50">
        <v>6882</v>
      </c>
      <c r="C57" s="50">
        <v>252740</v>
      </c>
      <c r="D57" s="51">
        <v>102</v>
      </c>
      <c r="E57" s="50">
        <v>6203</v>
      </c>
      <c r="F57" s="50">
        <v>175271</v>
      </c>
    </row>
    <row r="58" spans="1:6" x14ac:dyDescent="0.2">
      <c r="A58" s="51">
        <v>90</v>
      </c>
      <c r="B58" s="50">
        <v>6542</v>
      </c>
      <c r="C58" s="50">
        <v>259282</v>
      </c>
      <c r="D58" s="51">
        <v>101</v>
      </c>
      <c r="E58" s="50">
        <v>6827</v>
      </c>
      <c r="F58" s="50">
        <v>182098</v>
      </c>
    </row>
    <row r="59" spans="1:6" x14ac:dyDescent="0.2">
      <c r="A59" s="51">
        <v>89</v>
      </c>
      <c r="B59" s="50">
        <v>6409</v>
      </c>
      <c r="C59" s="50">
        <v>265691</v>
      </c>
      <c r="D59" s="51">
        <v>100</v>
      </c>
      <c r="E59" s="50">
        <v>5837</v>
      </c>
      <c r="F59" s="50">
        <v>187935</v>
      </c>
    </row>
    <row r="60" spans="1:6" x14ac:dyDescent="0.2">
      <c r="A60" s="51">
        <v>88</v>
      </c>
      <c r="B60" s="50">
        <v>6399</v>
      </c>
      <c r="C60" s="50">
        <v>272090</v>
      </c>
      <c r="D60" s="51">
        <v>99</v>
      </c>
      <c r="E60" s="50">
        <v>6135</v>
      </c>
      <c r="F60" s="50">
        <v>194070</v>
      </c>
    </row>
    <row r="61" spans="1:6" x14ac:dyDescent="0.2">
      <c r="A61" s="51">
        <v>87</v>
      </c>
      <c r="B61" s="50">
        <v>6098</v>
      </c>
      <c r="C61" s="50">
        <v>278188</v>
      </c>
      <c r="D61" s="51">
        <v>98</v>
      </c>
      <c r="E61" s="50">
        <v>6695</v>
      </c>
      <c r="F61" s="50">
        <v>200765</v>
      </c>
    </row>
    <row r="62" spans="1:6" x14ac:dyDescent="0.2">
      <c r="A62" s="51">
        <v>86</v>
      </c>
      <c r="B62" s="50">
        <v>5835</v>
      </c>
      <c r="C62" s="50">
        <v>284023</v>
      </c>
      <c r="D62" s="51">
        <v>97</v>
      </c>
      <c r="E62" s="50">
        <v>5939</v>
      </c>
      <c r="F62" s="50">
        <v>206704</v>
      </c>
    </row>
    <row r="63" spans="1:6" x14ac:dyDescent="0.2">
      <c r="A63" s="51">
        <v>85</v>
      </c>
      <c r="B63" s="50">
        <v>5663</v>
      </c>
      <c r="C63" s="50">
        <v>289686</v>
      </c>
      <c r="D63" s="51">
        <v>96</v>
      </c>
      <c r="E63" s="50">
        <v>5822</v>
      </c>
      <c r="F63" s="50">
        <v>212526</v>
      </c>
    </row>
    <row r="64" spans="1:6" x14ac:dyDescent="0.2">
      <c r="A64" s="51">
        <v>84</v>
      </c>
      <c r="B64" s="50">
        <v>5527</v>
      </c>
      <c r="C64" s="50">
        <v>295213</v>
      </c>
      <c r="D64" s="51">
        <v>95</v>
      </c>
      <c r="E64" s="50">
        <v>6609</v>
      </c>
      <c r="F64" s="50">
        <v>219135</v>
      </c>
    </row>
    <row r="65" spans="1:6" x14ac:dyDescent="0.2">
      <c r="A65" s="51">
        <v>83</v>
      </c>
      <c r="B65" s="50">
        <v>5327</v>
      </c>
      <c r="C65" s="50">
        <v>300540</v>
      </c>
      <c r="D65" s="51">
        <v>94</v>
      </c>
      <c r="E65" s="50">
        <v>6175</v>
      </c>
      <c r="F65" s="50">
        <v>225310</v>
      </c>
    </row>
    <row r="66" spans="1:6" x14ac:dyDescent="0.2">
      <c r="A66" s="51">
        <v>82</v>
      </c>
      <c r="B66" s="50">
        <v>5243</v>
      </c>
      <c r="C66" s="50">
        <v>305783</v>
      </c>
      <c r="D66" s="51">
        <v>93</v>
      </c>
      <c r="E66" s="50">
        <v>5902</v>
      </c>
      <c r="F66" s="50">
        <v>231212</v>
      </c>
    </row>
    <row r="67" spans="1:6" x14ac:dyDescent="0.2">
      <c r="A67" s="51">
        <v>81</v>
      </c>
      <c r="B67" s="50">
        <v>4911</v>
      </c>
      <c r="C67" s="50">
        <v>310694</v>
      </c>
      <c r="D67" s="51">
        <v>92</v>
      </c>
      <c r="E67" s="50">
        <v>6472</v>
      </c>
      <c r="F67" s="50">
        <v>237684</v>
      </c>
    </row>
    <row r="68" spans="1:6" x14ac:dyDescent="0.2">
      <c r="A68" s="51">
        <v>80</v>
      </c>
      <c r="B68" s="50">
        <v>4570</v>
      </c>
      <c r="C68" s="50">
        <v>315264</v>
      </c>
      <c r="D68" s="51">
        <v>91</v>
      </c>
      <c r="E68" s="50">
        <v>6181</v>
      </c>
      <c r="F68" s="50">
        <v>243865</v>
      </c>
    </row>
    <row r="69" spans="1:6" x14ac:dyDescent="0.2">
      <c r="A69" s="51">
        <v>79</v>
      </c>
      <c r="B69" s="50">
        <v>4560</v>
      </c>
      <c r="C69" s="50">
        <v>319824</v>
      </c>
      <c r="D69" s="51">
        <v>90</v>
      </c>
      <c r="E69" s="50">
        <v>5741</v>
      </c>
      <c r="F69" s="50">
        <v>249606</v>
      </c>
    </row>
    <row r="70" spans="1:6" x14ac:dyDescent="0.2">
      <c r="A70" s="51">
        <v>78</v>
      </c>
      <c r="B70" s="50">
        <v>4279</v>
      </c>
      <c r="C70" s="50">
        <v>324103</v>
      </c>
      <c r="D70" s="51">
        <v>89</v>
      </c>
      <c r="E70" s="50">
        <v>6378</v>
      </c>
      <c r="F70" s="50">
        <v>255984</v>
      </c>
    </row>
    <row r="71" spans="1:6" x14ac:dyDescent="0.2">
      <c r="A71" s="51">
        <v>77</v>
      </c>
      <c r="B71" s="50">
        <v>4130</v>
      </c>
      <c r="C71" s="50">
        <v>328233</v>
      </c>
      <c r="D71" s="51">
        <v>88</v>
      </c>
      <c r="E71" s="50">
        <v>6177</v>
      </c>
      <c r="F71" s="50">
        <v>262161</v>
      </c>
    </row>
    <row r="72" spans="1:6" x14ac:dyDescent="0.2">
      <c r="A72" s="51">
        <v>76</v>
      </c>
      <c r="B72" s="50">
        <v>3968</v>
      </c>
      <c r="C72" s="50">
        <v>332201</v>
      </c>
      <c r="D72" s="51">
        <v>87</v>
      </c>
      <c r="E72" s="50">
        <v>5745</v>
      </c>
      <c r="F72" s="50">
        <v>267906</v>
      </c>
    </row>
    <row r="73" spans="1:6" x14ac:dyDescent="0.2">
      <c r="A73" s="51">
        <v>75</v>
      </c>
      <c r="B73" s="50">
        <v>3943</v>
      </c>
      <c r="C73" s="50">
        <v>336144</v>
      </c>
      <c r="D73" s="51">
        <v>86</v>
      </c>
      <c r="E73" s="50">
        <v>6280</v>
      </c>
      <c r="F73" s="50">
        <v>274186</v>
      </c>
    </row>
    <row r="74" spans="1:6" x14ac:dyDescent="0.2">
      <c r="A74" s="51">
        <v>74</v>
      </c>
      <c r="B74" s="50">
        <v>3500</v>
      </c>
      <c r="C74" s="50">
        <v>339644</v>
      </c>
      <c r="D74" s="51">
        <v>85</v>
      </c>
      <c r="E74" s="50">
        <v>6093</v>
      </c>
      <c r="F74" s="50">
        <v>280279</v>
      </c>
    </row>
    <row r="75" spans="1:6" x14ac:dyDescent="0.2">
      <c r="A75" s="51">
        <v>73</v>
      </c>
      <c r="B75" s="50">
        <v>3521</v>
      </c>
      <c r="C75" s="50">
        <v>343165</v>
      </c>
      <c r="D75" s="51">
        <v>84</v>
      </c>
      <c r="E75" s="50">
        <v>5681</v>
      </c>
      <c r="F75" s="50">
        <v>285960</v>
      </c>
    </row>
    <row r="76" spans="1:6" x14ac:dyDescent="0.2">
      <c r="A76" s="51">
        <v>72</v>
      </c>
      <c r="B76" s="50">
        <v>3171</v>
      </c>
      <c r="C76" s="50">
        <v>346336</v>
      </c>
      <c r="D76" s="51">
        <v>83</v>
      </c>
      <c r="E76" s="50">
        <v>6028</v>
      </c>
      <c r="F76" s="50">
        <v>291988</v>
      </c>
    </row>
    <row r="77" spans="1:6" x14ac:dyDescent="0.2">
      <c r="A77" s="51">
        <v>71</v>
      </c>
      <c r="B77" s="50">
        <v>3259</v>
      </c>
      <c r="C77" s="50">
        <v>349595</v>
      </c>
      <c r="D77" s="51">
        <v>82</v>
      </c>
      <c r="E77" s="50">
        <v>6001</v>
      </c>
      <c r="F77" s="50">
        <v>297989</v>
      </c>
    </row>
    <row r="78" spans="1:6" x14ac:dyDescent="0.2">
      <c r="A78" s="51">
        <v>70</v>
      </c>
      <c r="B78" s="50">
        <v>2952</v>
      </c>
      <c r="C78" s="50">
        <v>352547</v>
      </c>
      <c r="D78" s="51">
        <v>81</v>
      </c>
      <c r="E78" s="50">
        <v>5484</v>
      </c>
      <c r="F78" s="50">
        <v>303473</v>
      </c>
    </row>
    <row r="79" spans="1:6" x14ac:dyDescent="0.2">
      <c r="A79" s="51">
        <v>69</v>
      </c>
      <c r="B79" s="50">
        <v>2768</v>
      </c>
      <c r="C79" s="50">
        <v>355315</v>
      </c>
      <c r="D79" s="51">
        <v>80</v>
      </c>
      <c r="E79" s="50">
        <v>5860</v>
      </c>
      <c r="F79" s="50">
        <v>309333</v>
      </c>
    </row>
    <row r="80" spans="1:6" x14ac:dyDescent="0.2">
      <c r="A80" s="51">
        <v>68</v>
      </c>
      <c r="B80" s="50">
        <v>2731</v>
      </c>
      <c r="C80" s="50">
        <v>358046</v>
      </c>
      <c r="D80" s="51">
        <v>79</v>
      </c>
      <c r="E80" s="50">
        <v>5848</v>
      </c>
      <c r="F80" s="50">
        <v>315181</v>
      </c>
    </row>
    <row r="81" spans="1:6" x14ac:dyDescent="0.2">
      <c r="A81" s="51">
        <v>67</v>
      </c>
      <c r="B81" s="50">
        <v>2393</v>
      </c>
      <c r="C81" s="50">
        <v>360439</v>
      </c>
      <c r="D81" s="51">
        <v>78</v>
      </c>
      <c r="E81" s="50">
        <v>5119</v>
      </c>
      <c r="F81" s="50">
        <v>320300</v>
      </c>
    </row>
    <row r="82" spans="1:6" x14ac:dyDescent="0.2">
      <c r="A82" s="51">
        <v>66</v>
      </c>
      <c r="B82" s="50">
        <v>2633</v>
      </c>
      <c r="C82" s="50">
        <v>363072</v>
      </c>
      <c r="D82" s="51">
        <v>77</v>
      </c>
      <c r="E82" s="50">
        <v>5803</v>
      </c>
      <c r="F82" s="50">
        <v>326103</v>
      </c>
    </row>
    <row r="83" spans="1:6" x14ac:dyDescent="0.2">
      <c r="A83" s="51">
        <v>65</v>
      </c>
      <c r="B83" s="50">
        <v>2272</v>
      </c>
      <c r="C83" s="50">
        <v>365344</v>
      </c>
      <c r="D83" s="51">
        <v>76</v>
      </c>
      <c r="E83" s="50">
        <v>6025</v>
      </c>
      <c r="F83" s="50">
        <v>332128</v>
      </c>
    </row>
    <row r="84" spans="1:6" x14ac:dyDescent="0.2">
      <c r="A84" s="51">
        <v>64</v>
      </c>
      <c r="B84" s="50">
        <v>2205</v>
      </c>
      <c r="C84" s="50">
        <v>367549</v>
      </c>
      <c r="D84" s="51">
        <v>75</v>
      </c>
      <c r="E84" s="50">
        <v>4790</v>
      </c>
      <c r="F84" s="50">
        <v>336918</v>
      </c>
    </row>
    <row r="85" spans="1:6" x14ac:dyDescent="0.2">
      <c r="A85" s="51">
        <v>63</v>
      </c>
      <c r="B85" s="50">
        <v>2555</v>
      </c>
      <c r="C85" s="50">
        <v>370104</v>
      </c>
      <c r="D85" s="51">
        <v>74</v>
      </c>
      <c r="E85" s="50">
        <v>6714</v>
      </c>
      <c r="F85" s="50">
        <v>343632</v>
      </c>
    </row>
    <row r="86" spans="1:6" x14ac:dyDescent="0.2">
      <c r="A86" s="51">
        <v>62</v>
      </c>
      <c r="B86" s="50">
        <v>2783</v>
      </c>
      <c r="C86" s="50">
        <v>372887</v>
      </c>
      <c r="D86" s="51">
        <v>73</v>
      </c>
      <c r="E86" s="50">
        <v>7647</v>
      </c>
      <c r="F86" s="50">
        <v>351279</v>
      </c>
    </row>
    <row r="87" spans="1:6" x14ac:dyDescent="0.2">
      <c r="A87" s="51">
        <v>60</v>
      </c>
      <c r="B87" s="50">
        <v>1386</v>
      </c>
      <c r="C87" s="50">
        <v>374273</v>
      </c>
      <c r="D87" s="51">
        <v>72</v>
      </c>
      <c r="E87" s="50">
        <v>3793</v>
      </c>
      <c r="F87" s="50">
        <v>355072</v>
      </c>
    </row>
    <row r="88" spans="1:6" x14ac:dyDescent="0.2">
      <c r="A88" s="51">
        <v>59</v>
      </c>
      <c r="B88" s="50">
        <v>997</v>
      </c>
      <c r="C88" s="50">
        <v>375270</v>
      </c>
      <c r="D88" s="51">
        <v>71</v>
      </c>
      <c r="E88" s="50">
        <v>3742</v>
      </c>
      <c r="F88" s="50">
        <v>358814</v>
      </c>
    </row>
    <row r="89" spans="1:6" x14ac:dyDescent="0.2">
      <c r="A89" s="51">
        <v>58</v>
      </c>
      <c r="B89" s="50">
        <v>942</v>
      </c>
      <c r="C89" s="50">
        <v>376212</v>
      </c>
      <c r="D89" s="51">
        <v>70</v>
      </c>
      <c r="E89" s="50">
        <v>4275</v>
      </c>
      <c r="F89" s="50">
        <v>363089</v>
      </c>
    </row>
    <row r="90" spans="1:6" x14ac:dyDescent="0.2">
      <c r="A90" s="51">
        <v>57</v>
      </c>
      <c r="B90" s="50">
        <v>698</v>
      </c>
      <c r="C90" s="50">
        <v>376910</v>
      </c>
      <c r="D90" s="51">
        <v>69</v>
      </c>
      <c r="E90" s="50">
        <v>3489</v>
      </c>
      <c r="F90" s="50">
        <v>366578</v>
      </c>
    </row>
    <row r="91" spans="1:6" x14ac:dyDescent="0.2">
      <c r="A91" s="51">
        <v>56</v>
      </c>
      <c r="B91" s="50">
        <v>638</v>
      </c>
      <c r="C91" s="50">
        <v>377548</v>
      </c>
      <c r="D91" s="51">
        <v>68</v>
      </c>
      <c r="E91" s="50">
        <v>2306</v>
      </c>
      <c r="F91" s="50">
        <v>368884</v>
      </c>
    </row>
    <row r="92" spans="1:6" x14ac:dyDescent="0.2">
      <c r="A92" s="51">
        <v>55</v>
      </c>
      <c r="B92" s="50">
        <v>442</v>
      </c>
      <c r="C92" s="50">
        <v>377990</v>
      </c>
      <c r="D92" s="51">
        <v>67</v>
      </c>
      <c r="E92" s="50">
        <v>2842</v>
      </c>
      <c r="F92" s="50">
        <v>371726</v>
      </c>
    </row>
    <row r="93" spans="1:6" x14ac:dyDescent="0.2">
      <c r="A93" s="51">
        <v>54</v>
      </c>
      <c r="B93" s="50">
        <v>311</v>
      </c>
      <c r="C93" s="50">
        <v>378301</v>
      </c>
      <c r="D93" s="51">
        <v>66</v>
      </c>
      <c r="E93" s="50">
        <v>1889</v>
      </c>
      <c r="F93" s="50">
        <v>373615</v>
      </c>
    </row>
    <row r="94" spans="1:6" x14ac:dyDescent="0.2">
      <c r="A94" s="51">
        <v>53</v>
      </c>
      <c r="B94" s="50">
        <v>207</v>
      </c>
      <c r="C94" s="50">
        <v>378508</v>
      </c>
      <c r="D94" s="51">
        <v>65</v>
      </c>
      <c r="E94" s="50">
        <v>1280</v>
      </c>
      <c r="F94" s="50">
        <v>374895</v>
      </c>
    </row>
    <row r="95" spans="1:6" x14ac:dyDescent="0.2">
      <c r="A95" s="51">
        <v>52</v>
      </c>
      <c r="B95" s="50">
        <v>173</v>
      </c>
      <c r="C95" s="50">
        <v>378681</v>
      </c>
      <c r="D95" s="51">
        <v>64</v>
      </c>
      <c r="E95" s="50">
        <v>1189</v>
      </c>
      <c r="F95" s="50">
        <v>376084</v>
      </c>
    </row>
    <row r="96" spans="1:6" x14ac:dyDescent="0.2">
      <c r="A96" s="51">
        <v>51</v>
      </c>
      <c r="B96" s="50">
        <v>122</v>
      </c>
      <c r="C96" s="50">
        <v>378803</v>
      </c>
      <c r="D96" s="51">
        <v>63</v>
      </c>
      <c r="E96" s="50">
        <v>1060</v>
      </c>
      <c r="F96" s="50">
        <v>377144</v>
      </c>
    </row>
    <row r="97" spans="1:6" x14ac:dyDescent="0.2">
      <c r="A97" s="51">
        <v>50</v>
      </c>
      <c r="B97" s="50">
        <v>77</v>
      </c>
      <c r="C97" s="50">
        <v>378880</v>
      </c>
      <c r="D97" s="51">
        <v>62</v>
      </c>
      <c r="E97" s="50">
        <v>528</v>
      </c>
      <c r="F97" s="50">
        <v>377672</v>
      </c>
    </row>
    <row r="98" spans="1:6" x14ac:dyDescent="0.2">
      <c r="A98" s="51">
        <v>49</v>
      </c>
      <c r="B98" s="50">
        <v>100</v>
      </c>
      <c r="C98" s="50">
        <v>378980</v>
      </c>
      <c r="D98" s="51">
        <v>61</v>
      </c>
      <c r="E98" s="50">
        <v>394</v>
      </c>
      <c r="F98" s="50">
        <v>378066</v>
      </c>
    </row>
    <row r="99" spans="1:6" x14ac:dyDescent="0.2">
      <c r="A99" s="51">
        <v>48</v>
      </c>
      <c r="B99" s="50">
        <v>22</v>
      </c>
      <c r="C99" s="50">
        <v>379002</v>
      </c>
      <c r="D99" s="51">
        <v>60</v>
      </c>
      <c r="E99" s="50">
        <v>587</v>
      </c>
      <c r="F99" s="50">
        <v>378653</v>
      </c>
    </row>
    <row r="100" spans="1:6" x14ac:dyDescent="0.2">
      <c r="A100" s="51">
        <v>47</v>
      </c>
      <c r="B100" s="50">
        <v>49</v>
      </c>
      <c r="C100" s="50">
        <v>379051</v>
      </c>
      <c r="D100" s="51">
        <v>58</v>
      </c>
      <c r="E100" s="50">
        <v>436</v>
      </c>
      <c r="F100" s="50">
        <v>379089</v>
      </c>
    </row>
    <row r="101" spans="1:6" x14ac:dyDescent="0.2">
      <c r="A101" s="51">
        <v>46</v>
      </c>
      <c r="B101" s="50">
        <v>5</v>
      </c>
      <c r="C101" s="50">
        <v>379056</v>
      </c>
      <c r="D101" s="51"/>
      <c r="E101" s="50"/>
      <c r="F101" s="50"/>
    </row>
    <row r="102" spans="1:6" x14ac:dyDescent="0.2">
      <c r="A102" s="51">
        <v>45</v>
      </c>
      <c r="B102" s="50">
        <v>44</v>
      </c>
      <c r="C102" s="50">
        <v>379100</v>
      </c>
      <c r="D102" s="51"/>
      <c r="E102" s="50"/>
      <c r="F102" s="50"/>
    </row>
    <row r="103" spans="1:6" x14ac:dyDescent="0.2">
      <c r="A103" s="51">
        <v>43</v>
      </c>
      <c r="B103" s="50">
        <v>320</v>
      </c>
      <c r="C103" s="50">
        <v>379420</v>
      </c>
      <c r="D103" s="51"/>
      <c r="E103" s="50"/>
      <c r="F103" s="50"/>
    </row>
    <row r="104" spans="1:6" x14ac:dyDescent="0.2">
      <c r="A104" s="51"/>
      <c r="B104" s="50"/>
      <c r="C104" s="50"/>
      <c r="D104" s="51"/>
      <c r="E104" s="50"/>
      <c r="F104" s="50"/>
    </row>
    <row r="105" spans="1:6" x14ac:dyDescent="0.2">
      <c r="A105" s="49" t="s">
        <v>44</v>
      </c>
      <c r="B105" s="50">
        <f>SUM(B5:B104)</f>
        <v>379420</v>
      </c>
      <c r="C105" s="54"/>
      <c r="D105" s="49" t="s">
        <v>44</v>
      </c>
      <c r="E105" s="50">
        <f>SUM(E5:E104)</f>
        <v>379089</v>
      </c>
      <c r="F105" s="54"/>
    </row>
  </sheetData>
  <mergeCells count="2">
    <mergeCell ref="A3:C3"/>
    <mergeCell ref="D3:F3"/>
  </mergeCells>
  <phoneticPr fontId="2" type="noConversion"/>
  <pageMargins left="0.55118110236220474" right="0.39370078740157483" top="0.54" bottom="0.47244094488188981" header="0.31496062992125984" footer="0.27559055118110237"/>
  <pageSetup paperSize="9" scale="52" fitToHeight="0" orientation="landscape" r:id="rId1"/>
  <headerFooter alignWithMargins="0">
    <oddFooter>&amp;C&amp;9&amp;P</oddFooter>
  </headerFooter>
  <rowBreaks count="1" manualBreakCount="1">
    <brk id="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2B7B7-3073-44D2-835F-82BD09D7EB32}">
  <sheetPr>
    <tabColor rgb="FFFFFF00"/>
  </sheetPr>
  <dimension ref="A1:F55"/>
  <sheetViews>
    <sheetView zoomScaleNormal="100" workbookViewId="0">
      <selection activeCell="K36" sqref="K36"/>
    </sheetView>
  </sheetViews>
  <sheetFormatPr defaultRowHeight="14.4" x14ac:dyDescent="0.2"/>
  <cols>
    <col min="1" max="1" width="10.875" style="14" customWidth="1"/>
    <col min="2" max="3" width="10.875" style="18" customWidth="1"/>
    <col min="4" max="4" width="10.875" style="14" customWidth="1"/>
    <col min="5" max="6" width="10.875" style="18" customWidth="1"/>
  </cols>
  <sheetData>
    <row r="1" spans="1:6" ht="20.95" customHeight="1" x14ac:dyDescent="0.2">
      <c r="A1" s="47" t="s">
        <v>82</v>
      </c>
      <c r="B1" s="29"/>
      <c r="C1" s="29"/>
    </row>
    <row r="2" spans="1:6" ht="20.95" customHeight="1" x14ac:dyDescent="0.2">
      <c r="A2" s="48"/>
      <c r="B2" s="29"/>
      <c r="C2" s="29"/>
    </row>
    <row r="3" spans="1:6" x14ac:dyDescent="0.2">
      <c r="A3" s="56" t="s">
        <v>65</v>
      </c>
      <c r="B3" s="56"/>
      <c r="C3" s="56"/>
      <c r="D3" s="56" t="s">
        <v>66</v>
      </c>
      <c r="E3" s="56"/>
      <c r="F3" s="56"/>
    </row>
    <row r="4" spans="1:6" x14ac:dyDescent="0.2">
      <c r="A4" s="49" t="s">
        <v>43</v>
      </c>
      <c r="B4" s="50" t="s">
        <v>44</v>
      </c>
      <c r="C4" s="50" t="s">
        <v>45</v>
      </c>
      <c r="D4" s="49" t="s">
        <v>43</v>
      </c>
      <c r="E4" s="50" t="s">
        <v>44</v>
      </c>
      <c r="F4" s="50" t="s">
        <v>45</v>
      </c>
    </row>
    <row r="5" spans="1:6" x14ac:dyDescent="0.2">
      <c r="A5" s="51">
        <v>69</v>
      </c>
      <c r="B5" s="50">
        <v>3515</v>
      </c>
      <c r="C5" s="50">
        <v>3515</v>
      </c>
      <c r="D5" s="51">
        <v>75</v>
      </c>
      <c r="E5" s="50">
        <v>1238</v>
      </c>
      <c r="F5" s="50">
        <v>1238</v>
      </c>
    </row>
    <row r="6" spans="1:6" x14ac:dyDescent="0.2">
      <c r="A6" s="51">
        <v>68</v>
      </c>
      <c r="B6" s="50">
        <v>4732</v>
      </c>
      <c r="C6" s="50">
        <v>8247</v>
      </c>
      <c r="D6" s="51">
        <v>74</v>
      </c>
      <c r="E6" s="50">
        <v>2399</v>
      </c>
      <c r="F6" s="50">
        <v>3637</v>
      </c>
    </row>
    <row r="7" spans="1:6" x14ac:dyDescent="0.2">
      <c r="A7" s="51">
        <v>67</v>
      </c>
      <c r="B7" s="50">
        <v>3182</v>
      </c>
      <c r="C7" s="50">
        <v>11429</v>
      </c>
      <c r="D7" s="51">
        <v>73</v>
      </c>
      <c r="E7" s="50">
        <v>973</v>
      </c>
      <c r="F7" s="50">
        <v>4610</v>
      </c>
    </row>
    <row r="8" spans="1:6" x14ac:dyDescent="0.2">
      <c r="A8" s="51">
        <v>66</v>
      </c>
      <c r="B8" s="50">
        <v>5513</v>
      </c>
      <c r="C8" s="50">
        <v>16942</v>
      </c>
      <c r="D8" s="51">
        <v>72</v>
      </c>
      <c r="E8" s="50">
        <v>2734</v>
      </c>
      <c r="F8" s="50">
        <v>7344</v>
      </c>
    </row>
    <row r="9" spans="1:6" x14ac:dyDescent="0.2">
      <c r="A9" s="51">
        <v>65</v>
      </c>
      <c r="B9" s="50">
        <v>6368</v>
      </c>
      <c r="C9" s="50">
        <v>23310</v>
      </c>
      <c r="D9" s="51">
        <v>71</v>
      </c>
      <c r="E9" s="50">
        <v>2732</v>
      </c>
      <c r="F9" s="50">
        <v>10076</v>
      </c>
    </row>
    <row r="10" spans="1:6" x14ac:dyDescent="0.2">
      <c r="A10" s="51">
        <v>64</v>
      </c>
      <c r="B10" s="50">
        <v>6675</v>
      </c>
      <c r="C10" s="50">
        <v>29985</v>
      </c>
      <c r="D10" s="51">
        <v>70</v>
      </c>
      <c r="E10" s="50">
        <v>3257</v>
      </c>
      <c r="F10" s="50">
        <v>13333</v>
      </c>
    </row>
    <row r="11" spans="1:6" x14ac:dyDescent="0.2">
      <c r="A11" s="51">
        <v>63</v>
      </c>
      <c r="B11" s="50">
        <v>11556</v>
      </c>
      <c r="C11" s="50">
        <v>41541</v>
      </c>
      <c r="D11" s="51">
        <v>69</v>
      </c>
      <c r="E11" s="50">
        <v>4113</v>
      </c>
      <c r="F11" s="50">
        <v>17446</v>
      </c>
    </row>
    <row r="12" spans="1:6" x14ac:dyDescent="0.2">
      <c r="A12" s="51">
        <v>62</v>
      </c>
      <c r="B12" s="50">
        <v>11215</v>
      </c>
      <c r="C12" s="50">
        <v>52756</v>
      </c>
      <c r="D12" s="51">
        <v>68</v>
      </c>
      <c r="E12" s="50">
        <v>3825</v>
      </c>
      <c r="F12" s="50">
        <v>21271</v>
      </c>
    </row>
    <row r="13" spans="1:6" x14ac:dyDescent="0.2">
      <c r="A13" s="51">
        <v>61</v>
      </c>
      <c r="B13" s="50">
        <v>8306</v>
      </c>
      <c r="C13" s="50">
        <v>61062</v>
      </c>
      <c r="D13" s="51">
        <v>67</v>
      </c>
      <c r="E13" s="50">
        <v>7056</v>
      </c>
      <c r="F13" s="50">
        <v>28327</v>
      </c>
    </row>
    <row r="14" spans="1:6" x14ac:dyDescent="0.2">
      <c r="A14" s="51">
        <v>60</v>
      </c>
      <c r="B14" s="50">
        <v>11578</v>
      </c>
      <c r="C14" s="50">
        <v>72640</v>
      </c>
      <c r="D14" s="51">
        <v>66</v>
      </c>
      <c r="E14" s="50">
        <v>5684</v>
      </c>
      <c r="F14" s="50">
        <v>34011</v>
      </c>
    </row>
    <row r="15" spans="1:6" x14ac:dyDescent="0.2">
      <c r="A15" s="51">
        <v>59</v>
      </c>
      <c r="B15" s="50">
        <v>10012</v>
      </c>
      <c r="C15" s="50">
        <v>82652</v>
      </c>
      <c r="D15" s="51">
        <v>65</v>
      </c>
      <c r="E15" s="50">
        <v>5443</v>
      </c>
      <c r="F15" s="50">
        <v>39454</v>
      </c>
    </row>
    <row r="16" spans="1:6" x14ac:dyDescent="0.2">
      <c r="A16" s="51">
        <v>58</v>
      </c>
      <c r="B16" s="50">
        <v>18000</v>
      </c>
      <c r="C16" s="50">
        <v>100652</v>
      </c>
      <c r="D16" s="51">
        <v>64</v>
      </c>
      <c r="E16" s="50">
        <v>6332</v>
      </c>
      <c r="F16" s="50">
        <v>45786</v>
      </c>
    </row>
    <row r="17" spans="1:6" x14ac:dyDescent="0.2">
      <c r="A17" s="51">
        <v>57</v>
      </c>
      <c r="B17" s="50">
        <v>11337</v>
      </c>
      <c r="C17" s="50">
        <v>111989</v>
      </c>
      <c r="D17" s="51">
        <v>63</v>
      </c>
      <c r="E17" s="50">
        <v>6047</v>
      </c>
      <c r="F17" s="50">
        <v>51833</v>
      </c>
    </row>
    <row r="18" spans="1:6" x14ac:dyDescent="0.2">
      <c r="A18" s="51">
        <v>56</v>
      </c>
      <c r="B18" s="50">
        <v>12354</v>
      </c>
      <c r="C18" s="50">
        <v>124343</v>
      </c>
      <c r="D18" s="51">
        <v>62</v>
      </c>
      <c r="E18" s="50">
        <v>7044</v>
      </c>
      <c r="F18" s="50">
        <v>58877</v>
      </c>
    </row>
    <row r="19" spans="1:6" x14ac:dyDescent="0.2">
      <c r="A19" s="51">
        <v>55</v>
      </c>
      <c r="B19" s="50">
        <v>11854</v>
      </c>
      <c r="C19" s="50">
        <v>136197</v>
      </c>
      <c r="D19" s="51">
        <v>61</v>
      </c>
      <c r="E19" s="50">
        <v>6775</v>
      </c>
      <c r="F19" s="50">
        <v>65652</v>
      </c>
    </row>
    <row r="20" spans="1:6" x14ac:dyDescent="0.2">
      <c r="A20" s="51">
        <v>54</v>
      </c>
      <c r="B20" s="50">
        <v>12544</v>
      </c>
      <c r="C20" s="50">
        <v>148741</v>
      </c>
      <c r="D20" s="51">
        <v>60</v>
      </c>
      <c r="E20" s="50">
        <v>7598</v>
      </c>
      <c r="F20" s="50">
        <v>73250</v>
      </c>
    </row>
    <row r="21" spans="1:6" x14ac:dyDescent="0.2">
      <c r="A21" s="51">
        <v>53</v>
      </c>
      <c r="B21" s="50">
        <v>18470</v>
      </c>
      <c r="C21" s="50">
        <v>167211</v>
      </c>
      <c r="D21" s="51">
        <v>59</v>
      </c>
      <c r="E21" s="50">
        <v>11350</v>
      </c>
      <c r="F21" s="50">
        <v>84600</v>
      </c>
    </row>
    <row r="22" spans="1:6" x14ac:dyDescent="0.2">
      <c r="A22" s="51">
        <v>52</v>
      </c>
      <c r="B22" s="50">
        <v>11814</v>
      </c>
      <c r="C22" s="50">
        <v>179025</v>
      </c>
      <c r="D22" s="51">
        <v>58</v>
      </c>
      <c r="E22" s="50">
        <v>8257</v>
      </c>
      <c r="F22" s="50">
        <v>92857</v>
      </c>
    </row>
    <row r="23" spans="1:6" x14ac:dyDescent="0.2">
      <c r="A23" s="51">
        <v>51</v>
      </c>
      <c r="B23" s="50">
        <v>12279</v>
      </c>
      <c r="C23" s="50">
        <v>191304</v>
      </c>
      <c r="D23" s="51">
        <v>57</v>
      </c>
      <c r="E23" s="50">
        <v>8355</v>
      </c>
      <c r="F23" s="50">
        <v>101212</v>
      </c>
    </row>
    <row r="24" spans="1:6" x14ac:dyDescent="0.2">
      <c r="A24" s="51">
        <v>50</v>
      </c>
      <c r="B24" s="50">
        <v>11487</v>
      </c>
      <c r="C24" s="50">
        <v>202791</v>
      </c>
      <c r="D24" s="51">
        <v>56</v>
      </c>
      <c r="E24" s="50">
        <v>8957</v>
      </c>
      <c r="F24" s="50">
        <v>110169</v>
      </c>
    </row>
    <row r="25" spans="1:6" x14ac:dyDescent="0.2">
      <c r="A25" s="51">
        <v>49</v>
      </c>
      <c r="B25" s="50">
        <v>11652</v>
      </c>
      <c r="C25" s="50">
        <v>214443</v>
      </c>
      <c r="D25" s="51">
        <v>55</v>
      </c>
      <c r="E25" s="50">
        <v>8930</v>
      </c>
      <c r="F25" s="50">
        <v>119099</v>
      </c>
    </row>
    <row r="26" spans="1:6" x14ac:dyDescent="0.2">
      <c r="A26" s="51">
        <v>48</v>
      </c>
      <c r="B26" s="50">
        <v>16527</v>
      </c>
      <c r="C26" s="50">
        <v>230970</v>
      </c>
      <c r="D26" s="51">
        <v>54</v>
      </c>
      <c r="E26" s="50">
        <v>9801</v>
      </c>
      <c r="F26" s="50">
        <v>128900</v>
      </c>
    </row>
    <row r="27" spans="1:6" x14ac:dyDescent="0.2">
      <c r="A27" s="51">
        <v>47</v>
      </c>
      <c r="B27" s="50">
        <v>10798</v>
      </c>
      <c r="C27" s="50">
        <v>241768</v>
      </c>
      <c r="D27" s="51">
        <v>53</v>
      </c>
      <c r="E27" s="50">
        <v>9868</v>
      </c>
      <c r="F27" s="50">
        <v>138768</v>
      </c>
    </row>
    <row r="28" spans="1:6" x14ac:dyDescent="0.2">
      <c r="A28" s="51">
        <v>46</v>
      </c>
      <c r="B28" s="50">
        <v>10094</v>
      </c>
      <c r="C28" s="50">
        <v>251862</v>
      </c>
      <c r="D28" s="51">
        <v>52</v>
      </c>
      <c r="E28" s="50">
        <v>10470</v>
      </c>
      <c r="F28" s="50">
        <v>149238</v>
      </c>
    </row>
    <row r="29" spans="1:6" x14ac:dyDescent="0.2">
      <c r="A29" s="51">
        <v>45</v>
      </c>
      <c r="B29" s="50">
        <v>10038</v>
      </c>
      <c r="C29" s="50">
        <v>261900</v>
      </c>
      <c r="D29" s="51">
        <v>51</v>
      </c>
      <c r="E29" s="50">
        <v>16228</v>
      </c>
      <c r="F29" s="50">
        <v>165466</v>
      </c>
    </row>
    <row r="30" spans="1:6" x14ac:dyDescent="0.2">
      <c r="A30" s="51">
        <v>44</v>
      </c>
      <c r="B30" s="50">
        <v>9028</v>
      </c>
      <c r="C30" s="50">
        <v>270928</v>
      </c>
      <c r="D30" s="51">
        <v>50</v>
      </c>
      <c r="E30" s="50">
        <v>11686</v>
      </c>
      <c r="F30" s="50">
        <v>177152</v>
      </c>
    </row>
    <row r="31" spans="1:6" x14ac:dyDescent="0.2">
      <c r="A31" s="51">
        <v>43</v>
      </c>
      <c r="B31" s="50">
        <v>13413</v>
      </c>
      <c r="C31" s="50">
        <v>284341</v>
      </c>
      <c r="D31" s="51">
        <v>49</v>
      </c>
      <c r="E31" s="50">
        <v>11990</v>
      </c>
      <c r="F31" s="50">
        <v>189142</v>
      </c>
    </row>
    <row r="32" spans="1:6" x14ac:dyDescent="0.2">
      <c r="A32" s="51">
        <v>42</v>
      </c>
      <c r="B32" s="50">
        <v>8335</v>
      </c>
      <c r="C32" s="50">
        <v>292676</v>
      </c>
      <c r="D32" s="51">
        <v>48</v>
      </c>
      <c r="E32" s="50">
        <v>12627</v>
      </c>
      <c r="F32" s="50">
        <v>201769</v>
      </c>
    </row>
    <row r="33" spans="1:6" x14ac:dyDescent="0.2">
      <c r="A33" s="51">
        <v>41</v>
      </c>
      <c r="B33" s="50">
        <v>7863</v>
      </c>
      <c r="C33" s="50">
        <v>300539</v>
      </c>
      <c r="D33" s="51">
        <v>47</v>
      </c>
      <c r="E33" s="50">
        <v>13046</v>
      </c>
      <c r="F33" s="50">
        <v>214815</v>
      </c>
    </row>
    <row r="34" spans="1:6" x14ac:dyDescent="0.2">
      <c r="A34" s="51">
        <v>40</v>
      </c>
      <c r="B34" s="50">
        <v>7297</v>
      </c>
      <c r="C34" s="50">
        <v>307836</v>
      </c>
      <c r="D34" s="51">
        <v>46</v>
      </c>
      <c r="E34" s="50">
        <v>13498</v>
      </c>
      <c r="F34" s="50">
        <v>228313</v>
      </c>
    </row>
    <row r="35" spans="1:6" x14ac:dyDescent="0.2">
      <c r="A35" s="51">
        <v>39</v>
      </c>
      <c r="B35" s="50">
        <v>10221</v>
      </c>
      <c r="C35" s="50">
        <v>318057</v>
      </c>
      <c r="D35" s="51">
        <v>45</v>
      </c>
      <c r="E35" s="50">
        <v>13530</v>
      </c>
      <c r="F35" s="50">
        <v>241843</v>
      </c>
    </row>
    <row r="36" spans="1:6" x14ac:dyDescent="0.2">
      <c r="A36" s="51">
        <v>38</v>
      </c>
      <c r="B36" s="50">
        <v>6465</v>
      </c>
      <c r="C36" s="50">
        <v>324522</v>
      </c>
      <c r="D36" s="51">
        <v>44</v>
      </c>
      <c r="E36" s="50">
        <v>13937</v>
      </c>
      <c r="F36" s="50">
        <v>255780</v>
      </c>
    </row>
    <row r="37" spans="1:6" x14ac:dyDescent="0.2">
      <c r="A37" s="51">
        <v>37</v>
      </c>
      <c r="B37" s="50">
        <v>6139</v>
      </c>
      <c r="C37" s="50">
        <v>330661</v>
      </c>
      <c r="D37" s="51">
        <v>43</v>
      </c>
      <c r="E37" s="50">
        <v>21119</v>
      </c>
      <c r="F37" s="50">
        <v>276899</v>
      </c>
    </row>
    <row r="38" spans="1:6" x14ac:dyDescent="0.2">
      <c r="A38" s="51">
        <v>36</v>
      </c>
      <c r="B38" s="50">
        <v>5748</v>
      </c>
      <c r="C38" s="50">
        <v>336409</v>
      </c>
      <c r="D38" s="51">
        <v>42</v>
      </c>
      <c r="E38" s="50">
        <v>13783</v>
      </c>
      <c r="F38" s="50">
        <v>290682</v>
      </c>
    </row>
    <row r="39" spans="1:6" x14ac:dyDescent="0.2">
      <c r="A39" s="51">
        <v>35</v>
      </c>
      <c r="B39" s="50">
        <v>6036</v>
      </c>
      <c r="C39" s="50">
        <v>342445</v>
      </c>
      <c r="D39" s="51">
        <v>41</v>
      </c>
      <c r="E39" s="50">
        <v>13385</v>
      </c>
      <c r="F39" s="50">
        <v>304067</v>
      </c>
    </row>
    <row r="40" spans="1:6" x14ac:dyDescent="0.2">
      <c r="A40" s="51">
        <v>34</v>
      </c>
      <c r="B40" s="50">
        <v>9967</v>
      </c>
      <c r="C40" s="50">
        <v>352412</v>
      </c>
      <c r="D40" s="51">
        <v>40</v>
      </c>
      <c r="E40" s="50">
        <v>12280</v>
      </c>
      <c r="F40" s="50">
        <v>316347</v>
      </c>
    </row>
    <row r="41" spans="1:6" x14ac:dyDescent="0.2">
      <c r="A41" s="51">
        <v>33</v>
      </c>
      <c r="B41" s="50">
        <v>8407</v>
      </c>
      <c r="C41" s="50">
        <v>360819</v>
      </c>
      <c r="D41" s="51">
        <v>39</v>
      </c>
      <c r="E41" s="50">
        <v>14293</v>
      </c>
      <c r="F41" s="50">
        <v>330640</v>
      </c>
    </row>
    <row r="42" spans="1:6" x14ac:dyDescent="0.2">
      <c r="A42" s="51">
        <v>32</v>
      </c>
      <c r="B42" s="50">
        <v>3479</v>
      </c>
      <c r="C42" s="50">
        <v>364298</v>
      </c>
      <c r="D42" s="51">
        <v>38</v>
      </c>
      <c r="E42" s="50">
        <v>10836</v>
      </c>
      <c r="F42" s="50">
        <v>341476</v>
      </c>
    </row>
    <row r="43" spans="1:6" x14ac:dyDescent="0.2">
      <c r="A43" s="51">
        <v>31</v>
      </c>
      <c r="B43" s="50">
        <v>4127</v>
      </c>
      <c r="C43" s="50">
        <v>368425</v>
      </c>
      <c r="D43" s="51">
        <v>37</v>
      </c>
      <c r="E43" s="50">
        <v>9072</v>
      </c>
      <c r="F43" s="50">
        <v>350548</v>
      </c>
    </row>
    <row r="44" spans="1:6" x14ac:dyDescent="0.2">
      <c r="A44" s="51">
        <v>30</v>
      </c>
      <c r="B44" s="50">
        <v>2110</v>
      </c>
      <c r="C44" s="50">
        <v>370535</v>
      </c>
      <c r="D44" s="51">
        <v>36</v>
      </c>
      <c r="E44" s="50">
        <v>12821</v>
      </c>
      <c r="F44" s="50">
        <v>363369</v>
      </c>
    </row>
    <row r="45" spans="1:6" x14ac:dyDescent="0.2">
      <c r="A45" s="51">
        <v>29</v>
      </c>
      <c r="B45" s="50">
        <v>2530</v>
      </c>
      <c r="C45" s="50">
        <v>373065</v>
      </c>
      <c r="D45" s="51">
        <v>35</v>
      </c>
      <c r="E45" s="50">
        <v>4101</v>
      </c>
      <c r="F45" s="50">
        <v>367470</v>
      </c>
    </row>
    <row r="46" spans="1:6" x14ac:dyDescent="0.2">
      <c r="A46" s="51">
        <v>28</v>
      </c>
      <c r="B46" s="50">
        <v>961</v>
      </c>
      <c r="C46" s="50">
        <v>374026</v>
      </c>
      <c r="D46" s="51">
        <v>34</v>
      </c>
      <c r="E46" s="50">
        <v>3545</v>
      </c>
      <c r="F46" s="50">
        <v>371015</v>
      </c>
    </row>
    <row r="47" spans="1:6" x14ac:dyDescent="0.2">
      <c r="A47" s="51">
        <v>27</v>
      </c>
      <c r="B47" s="50">
        <v>768</v>
      </c>
      <c r="C47" s="50">
        <v>374794</v>
      </c>
      <c r="D47" s="51">
        <v>33</v>
      </c>
      <c r="E47" s="50">
        <v>1771</v>
      </c>
      <c r="F47" s="50">
        <v>372786</v>
      </c>
    </row>
    <row r="48" spans="1:6" x14ac:dyDescent="0.2">
      <c r="A48" s="51">
        <v>26</v>
      </c>
      <c r="B48" s="50">
        <v>277</v>
      </c>
      <c r="C48" s="50">
        <v>375071</v>
      </c>
      <c r="D48" s="51">
        <v>32</v>
      </c>
      <c r="E48" s="50">
        <v>1384</v>
      </c>
      <c r="F48" s="50">
        <v>374170</v>
      </c>
    </row>
    <row r="49" spans="1:6" x14ac:dyDescent="0.2">
      <c r="A49" s="51">
        <v>25</v>
      </c>
      <c r="B49" s="50">
        <v>171</v>
      </c>
      <c r="C49" s="50">
        <v>375242</v>
      </c>
      <c r="D49" s="51">
        <v>31</v>
      </c>
      <c r="E49" s="50">
        <v>641</v>
      </c>
      <c r="F49" s="50">
        <v>374811</v>
      </c>
    </row>
    <row r="50" spans="1:6" x14ac:dyDescent="0.2">
      <c r="A50" s="51">
        <v>24</v>
      </c>
      <c r="B50" s="50">
        <v>389</v>
      </c>
      <c r="C50" s="50">
        <v>375631</v>
      </c>
      <c r="D50" s="51">
        <v>30</v>
      </c>
      <c r="E50" s="50">
        <v>539</v>
      </c>
      <c r="F50" s="50">
        <v>375350</v>
      </c>
    </row>
    <row r="51" spans="1:6" x14ac:dyDescent="0.2">
      <c r="A51" s="51"/>
      <c r="B51" s="51"/>
      <c r="C51" s="51"/>
      <c r="D51" s="51">
        <v>28</v>
      </c>
      <c r="E51" s="50">
        <v>281</v>
      </c>
      <c r="F51" s="50">
        <v>375631</v>
      </c>
    </row>
    <row r="52" spans="1:6" x14ac:dyDescent="0.2">
      <c r="A52" s="49"/>
      <c r="B52" s="49"/>
      <c r="C52" s="51"/>
      <c r="D52" s="51"/>
      <c r="E52" s="51"/>
      <c r="F52" s="51"/>
    </row>
    <row r="53" spans="1:6" x14ac:dyDescent="0.2">
      <c r="A53" s="49"/>
      <c r="B53" s="49"/>
      <c r="C53" s="51"/>
      <c r="D53" s="51"/>
      <c r="E53" s="51"/>
      <c r="F53" s="51"/>
    </row>
    <row r="54" spans="1:6" x14ac:dyDescent="0.2">
      <c r="A54" s="49"/>
      <c r="B54" s="49"/>
      <c r="C54" s="51"/>
      <c r="D54" s="51"/>
      <c r="E54" s="51"/>
      <c r="F54" s="51"/>
    </row>
    <row r="55" spans="1:6" x14ac:dyDescent="0.2">
      <c r="A55" s="49" t="s">
        <v>44</v>
      </c>
      <c r="B55" s="50">
        <f>SUM(B5:B54)</f>
        <v>375631</v>
      </c>
      <c r="C55" s="54"/>
      <c r="D55" s="49" t="s">
        <v>44</v>
      </c>
      <c r="E55" s="50">
        <f>SUM(E5:E54)</f>
        <v>375631</v>
      </c>
      <c r="F55" s="54"/>
    </row>
  </sheetData>
  <mergeCells count="2">
    <mergeCell ref="A3:C3"/>
    <mergeCell ref="D3:F3"/>
  </mergeCells>
  <phoneticPr fontId="2" type="noConversion"/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4</vt:i4>
      </vt:variant>
    </vt:vector>
  </HeadingPairs>
  <TitlesOfParts>
    <vt:vector size="10" baseType="lpstr">
      <vt:lpstr>응시자수</vt:lpstr>
      <vt:lpstr>영역별원점수평균및표준편차</vt:lpstr>
      <vt:lpstr>시도별 응시현황</vt:lpstr>
      <vt:lpstr>영역별등급구분점수</vt:lpstr>
      <vt:lpstr>표준점수누적도수-국어,수학</vt:lpstr>
      <vt:lpstr>표준점수누적도수-탐구</vt:lpstr>
      <vt:lpstr>'시도별 응시현황'!Database</vt:lpstr>
      <vt:lpstr>영역별등급구분점수!Print_Titles</vt:lpstr>
      <vt:lpstr>영역별원점수평균및표준편차!Print_Titles</vt:lpstr>
      <vt:lpstr>'표준점수누적도수-국어,수학'!Print_Titles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namyoon kim</cp:lastModifiedBy>
  <cp:lastPrinted>2025-10-27T01:11:36Z</cp:lastPrinted>
  <dcterms:created xsi:type="dcterms:W3CDTF">2004-04-03T03:02:09Z</dcterms:created>
  <dcterms:modified xsi:type="dcterms:W3CDTF">2026-04-08T21:32:54Z</dcterms:modified>
</cp:coreProperties>
</file>